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9001"/>
  <workbookPr/>
  <mc:AlternateContent xmlns:mc="http://schemas.openxmlformats.org/markup-compatibility/2006">
    <mc:Choice Requires="x15">
      <x15ac:absPath xmlns:x15ac="http://schemas.microsoft.com/office/spreadsheetml/2010/11/ac" url="C:\Users\Natu\Desktop\Share\"/>
    </mc:Choice>
  </mc:AlternateContent>
  <bookViews>
    <workbookView xWindow="0" yWindow="0" windowWidth="28800" windowHeight="11880" tabRatio="714" activeTab="3" xr2:uid="{A7161008-F470-44C9-B2A5-FEA02268E98C}"/>
  </bookViews>
  <sheets>
    <sheet name="A 세트" sheetId="1" r:id="rId1"/>
    <sheet name="B 세트" sheetId="12" r:id="rId2"/>
    <sheet name="간단 비교" sheetId="5" r:id="rId3"/>
    <sheet name="상세 비교" sheetId="9" r:id="rId4"/>
    <sheet name="검증의 쓰나미" sheetId="8" r:id="rId5"/>
    <sheet name="계산도우미" sheetId="2" state="hidden" r:id="rId6"/>
    <sheet name="모션표" sheetId="10" state="hidden" r:id="rId7"/>
  </sheets>
  <definedNames>
    <definedName name="배율주소">모션표!$AU$2:$AY$12</definedName>
    <definedName name="배율표">모션표!$B$2:$AS$101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2" l="1"/>
  <c r="L40" i="8"/>
  <c r="J40" i="8"/>
  <c r="H40" i="8"/>
  <c r="F40" i="8"/>
  <c r="L36" i="8"/>
  <c r="J36" i="8"/>
  <c r="H36" i="8"/>
  <c r="F36" i="8"/>
  <c r="D35" i="8"/>
  <c r="J32" i="8"/>
  <c r="H32" i="8"/>
  <c r="F32" i="8"/>
  <c r="N28" i="8"/>
  <c r="L28" i="8"/>
  <c r="J28" i="8"/>
  <c r="H28" i="8"/>
  <c r="F28" i="8"/>
  <c r="N24" i="8"/>
  <c r="L24" i="8"/>
  <c r="J24" i="8"/>
  <c r="H24" i="8"/>
  <c r="F24" i="8"/>
  <c r="N20" i="8"/>
  <c r="L20" i="8"/>
  <c r="J20" i="8"/>
  <c r="H20" i="8"/>
  <c r="F20" i="8"/>
  <c r="L16" i="8"/>
  <c r="J16" i="8"/>
  <c r="H16" i="8"/>
  <c r="F16" i="8"/>
  <c r="B15" i="8"/>
  <c r="N12" i="8"/>
  <c r="L12" i="8"/>
  <c r="J12" i="8"/>
  <c r="I12" i="8"/>
  <c r="H12" i="8"/>
  <c r="F12" i="8"/>
  <c r="B9" i="8"/>
  <c r="G8" i="8"/>
  <c r="G7" i="8"/>
  <c r="G5" i="8"/>
  <c r="B3" i="8"/>
  <c r="B39" i="9"/>
  <c r="D38" i="9"/>
  <c r="B38" i="9"/>
  <c r="D37" i="9"/>
  <c r="B37" i="9"/>
  <c r="C33" i="9"/>
  <c r="B31" i="9"/>
  <c r="B30" i="9"/>
  <c r="C29" i="9"/>
  <c r="B29" i="9"/>
  <c r="D27" i="9"/>
  <c r="B26" i="9"/>
  <c r="F22" i="9"/>
  <c r="F20" i="9"/>
  <c r="F19" i="9"/>
  <c r="F18" i="9"/>
  <c r="F16" i="9"/>
  <c r="F15" i="9"/>
  <c r="F14" i="9"/>
  <c r="F13" i="9"/>
  <c r="F10" i="9"/>
  <c r="B4" i="9"/>
  <c r="W22" i="9" s="1"/>
  <c r="AB3" i="9"/>
  <c r="U3" i="9"/>
  <c r="N3" i="9"/>
  <c r="B45" i="5"/>
  <c r="D41" i="5"/>
  <c r="D39" i="5"/>
  <c r="D33" i="5"/>
  <c r="D32" i="5"/>
  <c r="C31" i="5"/>
  <c r="C30" i="5"/>
  <c r="D28" i="5"/>
  <c r="D20" i="5"/>
  <c r="D19" i="5"/>
  <c r="D17" i="5"/>
  <c r="C17" i="5"/>
  <c r="D20" i="9" s="1"/>
  <c r="D16" i="5"/>
  <c r="C16" i="5"/>
  <c r="C20" i="5" s="1"/>
  <c r="C39" i="5" s="1"/>
  <c r="D15" i="5"/>
  <c r="C13" i="5"/>
  <c r="C12" i="5"/>
  <c r="D11" i="5"/>
  <c r="J10" i="5"/>
  <c r="D10" i="5"/>
  <c r="D9" i="5"/>
  <c r="D8" i="5"/>
  <c r="C8" i="5"/>
  <c r="D13" i="9" s="1"/>
  <c r="D5" i="5"/>
  <c r="C5" i="5"/>
  <c r="C28" i="5" s="1"/>
  <c r="F4" i="5"/>
  <c r="D40" i="5" s="1"/>
  <c r="D42" i="5" s="1"/>
  <c r="I31" i="12"/>
  <c r="D31" i="12"/>
  <c r="L30" i="12"/>
  <c r="J30" i="12"/>
  <c r="I30" i="12"/>
  <c r="D30" i="12"/>
  <c r="D29" i="12"/>
  <c r="D28" i="12"/>
  <c r="D27" i="12"/>
  <c r="D26" i="12"/>
  <c r="D25" i="12"/>
  <c r="D24" i="12"/>
  <c r="D23" i="12"/>
  <c r="D22" i="12"/>
  <c r="M21" i="12"/>
  <c r="L21" i="12"/>
  <c r="K21" i="12"/>
  <c r="D21" i="12"/>
  <c r="D20" i="12"/>
  <c r="D19" i="12"/>
  <c r="D18" i="12"/>
  <c r="J17" i="12"/>
  <c r="D15" i="12"/>
  <c r="D14" i="12"/>
  <c r="K9" i="12"/>
  <c r="J9" i="12"/>
  <c r="C9" i="12"/>
  <c r="K30" i="12" s="1"/>
  <c r="K8" i="12"/>
  <c r="J8" i="12"/>
  <c r="K7" i="12"/>
  <c r="K6" i="12"/>
  <c r="K5" i="12"/>
  <c r="K4" i="12"/>
  <c r="D32" i="1"/>
  <c r="D31" i="1"/>
  <c r="L30" i="1"/>
  <c r="K30" i="1"/>
  <c r="J30" i="1"/>
  <c r="C9" i="5" s="1"/>
  <c r="D14" i="9" s="1"/>
  <c r="D30" i="1"/>
  <c r="D29" i="1"/>
  <c r="D28" i="1"/>
  <c r="D27" i="1"/>
  <c r="D26" i="1"/>
  <c r="D25" i="1"/>
  <c r="D24" i="1"/>
  <c r="D23" i="1"/>
  <c r="D22" i="1"/>
  <c r="M21" i="1"/>
  <c r="D18" i="9" s="1"/>
  <c r="D21" i="1"/>
  <c r="D20" i="1"/>
  <c r="D19" i="1"/>
  <c r="D18" i="1"/>
  <c r="J17" i="1"/>
  <c r="C19" i="5" s="1"/>
  <c r="D22" i="9" s="1"/>
  <c r="D15" i="1"/>
  <c r="D14" i="1"/>
  <c r="K9" i="1"/>
  <c r="J9" i="1"/>
  <c r="K8" i="1"/>
  <c r="J8" i="1"/>
  <c r="K7" i="1"/>
  <c r="K6" i="1"/>
  <c r="K5" i="1"/>
  <c r="K4" i="1"/>
  <c r="D19" i="9" l="1"/>
  <c r="C37" i="9" s="1"/>
  <c r="C39" i="9" s="1"/>
  <c r="J22" i="1"/>
  <c r="C7" i="5" s="1"/>
  <c r="D32" i="12"/>
  <c r="J22" i="12" s="1"/>
  <c r="I25" i="12" s="1"/>
  <c r="C40" i="5"/>
  <c r="D10" i="9"/>
  <c r="F10" i="5"/>
  <c r="K21" i="1"/>
  <c r="I30" i="1" s="1"/>
  <c r="I31" i="1" s="1"/>
  <c r="C15" i="5"/>
  <c r="C41" i="5" s="1"/>
  <c r="D39" i="9"/>
  <c r="K31" i="12"/>
  <c r="Z5" i="9"/>
  <c r="Z7" i="9"/>
  <c r="K31" i="1"/>
  <c r="J4" i="9"/>
  <c r="X4" i="9"/>
  <c r="Q5" i="9"/>
  <c r="J6" i="9"/>
  <c r="X6" i="9"/>
  <c r="Q7" i="9"/>
  <c r="J8" i="9"/>
  <c r="X8" i="9"/>
  <c r="Q9" i="9"/>
  <c r="S10" i="9"/>
  <c r="J11" i="9"/>
  <c r="X11" i="9"/>
  <c r="L12" i="9"/>
  <c r="Z12" i="9"/>
  <c r="Q13" i="9"/>
  <c r="S14" i="9"/>
  <c r="J15" i="9"/>
  <c r="X15" i="9"/>
  <c r="L16" i="9"/>
  <c r="Z16" i="9"/>
  <c r="S17" i="9"/>
  <c r="J18" i="9"/>
  <c r="X18" i="9"/>
  <c r="L19" i="9"/>
  <c r="Z19" i="9"/>
  <c r="Q20" i="9"/>
  <c r="S21" i="9"/>
  <c r="J22" i="9"/>
  <c r="X22" i="9"/>
  <c r="K4" i="9"/>
  <c r="Y4" i="9"/>
  <c r="R5" i="9"/>
  <c r="K6" i="9"/>
  <c r="Y6" i="9"/>
  <c r="R7" i="9"/>
  <c r="K8" i="9"/>
  <c r="Y8" i="9"/>
  <c r="R9" i="9"/>
  <c r="I10" i="9"/>
  <c r="W10" i="9"/>
  <c r="K11" i="9"/>
  <c r="Y11" i="9"/>
  <c r="P12" i="9"/>
  <c r="R13" i="9"/>
  <c r="I14" i="9"/>
  <c r="W14" i="9"/>
  <c r="K15" i="9"/>
  <c r="Y15" i="9"/>
  <c r="P16" i="9"/>
  <c r="I17" i="9"/>
  <c r="W17" i="9"/>
  <c r="K18" i="9"/>
  <c r="Y18" i="9"/>
  <c r="P19" i="9"/>
  <c r="R20" i="9"/>
  <c r="I21" i="9"/>
  <c r="W21" i="9"/>
  <c r="K22" i="9"/>
  <c r="Y22" i="9"/>
  <c r="L4" i="9"/>
  <c r="Z4" i="9"/>
  <c r="S5" i="9"/>
  <c r="L6" i="9"/>
  <c r="Z6" i="9"/>
  <c r="S7" i="9"/>
  <c r="L8" i="9"/>
  <c r="Z8" i="9"/>
  <c r="S9" i="9"/>
  <c r="J10" i="9"/>
  <c r="X10" i="9"/>
  <c r="L11" i="9"/>
  <c r="Z11" i="9"/>
  <c r="Q12" i="9"/>
  <c r="S13" i="9"/>
  <c r="J14" i="9"/>
  <c r="X14" i="9"/>
  <c r="L15" i="9"/>
  <c r="Z15" i="9"/>
  <c r="Q16" i="9"/>
  <c r="J17" i="9"/>
  <c r="X17" i="9"/>
  <c r="L18" i="9"/>
  <c r="Z18" i="9"/>
  <c r="Q19" i="9"/>
  <c r="S20" i="9"/>
  <c r="J21" i="9"/>
  <c r="X21" i="9"/>
  <c r="L22" i="9"/>
  <c r="Z22" i="9"/>
  <c r="P4" i="9"/>
  <c r="I5" i="9"/>
  <c r="W5" i="9"/>
  <c r="P6" i="9"/>
  <c r="I7" i="9"/>
  <c r="W7" i="9"/>
  <c r="P8" i="9"/>
  <c r="I9" i="9"/>
  <c r="W9" i="9"/>
  <c r="K10" i="9"/>
  <c r="Y10" i="9"/>
  <c r="P11" i="9"/>
  <c r="R12" i="9"/>
  <c r="I13" i="9"/>
  <c r="W13" i="9"/>
  <c r="K14" i="9"/>
  <c r="Y14" i="9"/>
  <c r="P15" i="9"/>
  <c r="R16" i="9"/>
  <c r="K17" i="9"/>
  <c r="Y17" i="9"/>
  <c r="P18" i="9"/>
  <c r="R19" i="9"/>
  <c r="I20" i="9"/>
  <c r="W20" i="9"/>
  <c r="K21" i="9"/>
  <c r="Y21" i="9"/>
  <c r="P22" i="9"/>
  <c r="Q4" i="9"/>
  <c r="J5" i="9"/>
  <c r="X5" i="9"/>
  <c r="Q6" i="9"/>
  <c r="J7" i="9"/>
  <c r="X7" i="9"/>
  <c r="Q8" i="9"/>
  <c r="J9" i="9"/>
  <c r="X9" i="9"/>
  <c r="L10" i="9"/>
  <c r="Z10" i="9"/>
  <c r="Q11" i="9"/>
  <c r="S12" i="9"/>
  <c r="J13" i="9"/>
  <c r="X13" i="9"/>
  <c r="L14" i="9"/>
  <c r="Z14" i="9"/>
  <c r="Q15" i="9"/>
  <c r="S16" i="9"/>
  <c r="L17" i="9"/>
  <c r="Z17" i="9"/>
  <c r="Q18" i="9"/>
  <c r="S19" i="9"/>
  <c r="J20" i="9"/>
  <c r="X20" i="9"/>
  <c r="L21" i="9"/>
  <c r="Z21" i="9"/>
  <c r="Q22" i="9"/>
  <c r="R4" i="9"/>
  <c r="K5" i="9"/>
  <c r="Y5" i="9"/>
  <c r="R6" i="9"/>
  <c r="K7" i="9"/>
  <c r="Y7" i="9"/>
  <c r="R8" i="9"/>
  <c r="K9" i="9"/>
  <c r="Y9" i="9"/>
  <c r="P10" i="9"/>
  <c r="R11" i="9"/>
  <c r="I12" i="9"/>
  <c r="W12" i="9"/>
  <c r="K13" i="9"/>
  <c r="Y13" i="9"/>
  <c r="P14" i="9"/>
  <c r="R15" i="9"/>
  <c r="I16" i="9"/>
  <c r="W16" i="9"/>
  <c r="P17" i="9"/>
  <c r="R18" i="9"/>
  <c r="I19" i="9"/>
  <c r="W19" i="9"/>
  <c r="K20" i="9"/>
  <c r="Y20" i="9"/>
  <c r="P21" i="9"/>
  <c r="R22" i="9"/>
  <c r="S4" i="9"/>
  <c r="L5" i="9"/>
  <c r="S6" i="9"/>
  <c r="L7" i="9"/>
  <c r="S8" i="9"/>
  <c r="L9" i="9"/>
  <c r="Z9" i="9"/>
  <c r="Q10" i="9"/>
  <c r="S11" i="9"/>
  <c r="J12" i="9"/>
  <c r="X12" i="9"/>
  <c r="L13" i="9"/>
  <c r="Z13" i="9"/>
  <c r="Q14" i="9"/>
  <c r="S15" i="9"/>
  <c r="J16" i="9"/>
  <c r="X16" i="9"/>
  <c r="Q17" i="9"/>
  <c r="S18" i="9"/>
  <c r="J19" i="9"/>
  <c r="X19" i="9"/>
  <c r="L20" i="9"/>
  <c r="Z20" i="9"/>
  <c r="Q21" i="9"/>
  <c r="S22" i="9"/>
  <c r="I4" i="9"/>
  <c r="W4" i="9"/>
  <c r="P5" i="9"/>
  <c r="I6" i="9"/>
  <c r="W6" i="9"/>
  <c r="P7" i="9"/>
  <c r="I8" i="9"/>
  <c r="W8" i="9"/>
  <c r="P9" i="9"/>
  <c r="R10" i="9"/>
  <c r="I11" i="9"/>
  <c r="W11" i="9"/>
  <c r="K12" i="9"/>
  <c r="Y12" i="9"/>
  <c r="P13" i="9"/>
  <c r="R14" i="9"/>
  <c r="I15" i="9"/>
  <c r="W15" i="9"/>
  <c r="K16" i="9"/>
  <c r="Y16" i="9"/>
  <c r="R17" i="9"/>
  <c r="I18" i="9"/>
  <c r="W18" i="9"/>
  <c r="K19" i="9"/>
  <c r="Y19" i="9"/>
  <c r="P20" i="9"/>
  <c r="R21" i="9"/>
  <c r="I22" i="9"/>
  <c r="C38" i="9" l="1"/>
  <c r="I22" i="1"/>
  <c r="C6" i="5" s="1"/>
  <c r="D11" i="9" s="1"/>
  <c r="I22" i="12"/>
  <c r="D6" i="5" s="1"/>
  <c r="F11" i="9" s="1"/>
  <c r="D7" i="5"/>
  <c r="D35" i="5" s="1"/>
  <c r="T3" i="9"/>
  <c r="AA3" i="9"/>
  <c r="M3" i="9"/>
  <c r="C27" i="9"/>
  <c r="L21" i="1"/>
  <c r="C11" i="5" s="1"/>
  <c r="D16" i="9" s="1"/>
  <c r="C10" i="5"/>
  <c r="C32" i="5" s="1"/>
  <c r="C33" i="5" s="1"/>
  <c r="C42" i="5"/>
  <c r="D12" i="9"/>
  <c r="C35" i="5"/>
  <c r="M25" i="12"/>
  <c r="M30" i="12"/>
  <c r="L31" i="12"/>
  <c r="M30" i="1"/>
  <c r="M25" i="1"/>
  <c r="L31" i="1"/>
  <c r="D36" i="5" l="1"/>
  <c r="J21" i="5" s="1"/>
  <c r="D37" i="5"/>
  <c r="F12" i="9"/>
  <c r="D35" i="9" s="1"/>
  <c r="D15" i="9"/>
  <c r="C36" i="5"/>
  <c r="F21" i="5" s="1"/>
  <c r="I25" i="1"/>
  <c r="C37" i="5"/>
  <c r="K32" i="12"/>
  <c r="D18" i="5" s="1"/>
  <c r="D43" i="5" s="1"/>
  <c r="F21" i="9"/>
  <c r="D21" i="9"/>
  <c r="K32" i="1"/>
  <c r="C18" i="5" s="1"/>
  <c r="C43" i="5" s="1"/>
  <c r="C34" i="9"/>
  <c r="C31" i="9"/>
  <c r="C35" i="9"/>
  <c r="C30" i="9"/>
  <c r="D31" i="9" l="1"/>
  <c r="J15" i="5"/>
  <c r="F15" i="5"/>
  <c r="D34" i="9"/>
  <c r="D30" i="9"/>
  <c r="T6" i="9"/>
  <c r="T7" i="9"/>
  <c r="M16" i="9"/>
  <c r="T13" i="9"/>
  <c r="M15" i="9"/>
  <c r="T5" i="9"/>
  <c r="M19" i="9"/>
  <c r="T15" i="9"/>
  <c r="T12" i="9"/>
  <c r="M12" i="9"/>
  <c r="M22" i="9"/>
  <c r="M17" i="9"/>
  <c r="M6" i="9"/>
  <c r="M10" i="9"/>
  <c r="T11" i="9"/>
  <c r="T14" i="9"/>
  <c r="T4" i="9"/>
  <c r="M8" i="9"/>
  <c r="M11" i="9"/>
  <c r="M7" i="9"/>
  <c r="M9" i="9"/>
  <c r="M21" i="9"/>
  <c r="M5" i="9"/>
  <c r="M14" i="9"/>
  <c r="T9" i="9"/>
  <c r="M13" i="9"/>
  <c r="T16" i="9"/>
  <c r="M4" i="9"/>
  <c r="M18" i="9"/>
  <c r="T10" i="9"/>
  <c r="M20" i="9"/>
  <c r="T8" i="9"/>
  <c r="AB14" i="9"/>
  <c r="AB11" i="9"/>
  <c r="U21" i="9"/>
  <c r="U18" i="9"/>
  <c r="AB5" i="9"/>
  <c r="AB22" i="9"/>
  <c r="AB17" i="9"/>
  <c r="AB7" i="9"/>
  <c r="AB6" i="9"/>
  <c r="AB19" i="9"/>
  <c r="AB15" i="9"/>
  <c r="AB8" i="9"/>
  <c r="AB4" i="9"/>
  <c r="AB20" i="9"/>
  <c r="AB9" i="9"/>
  <c r="AB18" i="9"/>
  <c r="U17" i="9"/>
  <c r="U20" i="9"/>
  <c r="AB10" i="9"/>
  <c r="AB21" i="9"/>
  <c r="U19" i="9"/>
  <c r="AB16" i="9"/>
  <c r="AB12" i="9"/>
  <c r="AB13" i="9"/>
  <c r="U22" i="9"/>
  <c r="AA20" i="9"/>
  <c r="AA14" i="9"/>
  <c r="T21" i="9"/>
  <c r="AA18" i="9"/>
  <c r="T18" i="9"/>
  <c r="AA5" i="9"/>
  <c r="T17" i="9"/>
  <c r="AA7" i="9"/>
  <c r="AA9" i="9"/>
  <c r="AA21" i="9"/>
  <c r="AA4" i="9"/>
  <c r="AA10" i="9"/>
  <c r="T20" i="9"/>
  <c r="AA16" i="9"/>
  <c r="AA8" i="9"/>
  <c r="AA6" i="9"/>
  <c r="AA15" i="9"/>
  <c r="AA11" i="9"/>
  <c r="AA12" i="9"/>
  <c r="T19" i="9"/>
  <c r="AA19" i="9"/>
  <c r="AA17" i="9"/>
  <c r="AA22" i="9"/>
  <c r="AA13" i="9"/>
  <c r="T22" i="9"/>
  <c r="N11" i="9"/>
  <c r="N4" i="9"/>
  <c r="N17" i="9"/>
  <c r="N15" i="9"/>
  <c r="N22" i="9"/>
  <c r="U10" i="9"/>
  <c r="N8" i="9"/>
  <c r="N12" i="9"/>
  <c r="U15" i="9"/>
  <c r="U7" i="9"/>
  <c r="U9" i="9"/>
  <c r="U14" i="9"/>
  <c r="N5" i="9"/>
  <c r="N7" i="9"/>
  <c r="N21" i="9"/>
  <c r="N14" i="9"/>
  <c r="U12" i="9"/>
  <c r="U8" i="9"/>
  <c r="N16" i="9"/>
  <c r="U16" i="9"/>
  <c r="U6" i="9"/>
  <c r="U5" i="9"/>
  <c r="N20" i="9"/>
  <c r="U4" i="9"/>
  <c r="N18" i="9"/>
  <c r="N6" i="9"/>
  <c r="U13" i="9"/>
  <c r="N19" i="9"/>
  <c r="N13" i="9"/>
  <c r="N10" i="9"/>
  <c r="N9" i="9"/>
  <c r="U11" i="9"/>
  <c r="D47" i="5" l="1"/>
  <c r="D48" i="5" s="1"/>
  <c r="C47" i="5"/>
  <c r="C48" i="5" s="1"/>
  <c r="F18" i="5" l="1"/>
</calcChain>
</file>

<file path=xl/sharedStrings.xml><?xml version="1.0" encoding="utf-8"?>
<sst xmlns="http://schemas.openxmlformats.org/spreadsheetml/2006/main" count="1106" uniqueCount="512">
  <si>
    <t>항목</t>
    <phoneticPr fontId="4" type="noConversion"/>
  </si>
  <si>
    <t>수치</t>
    <phoneticPr fontId="4" type="noConversion"/>
  </si>
  <si>
    <t>비고</t>
    <phoneticPr fontId="4" type="noConversion"/>
  </si>
  <si>
    <t>레벨</t>
    <phoneticPr fontId="4" type="noConversion"/>
  </si>
  <si>
    <t>표기 공격력</t>
    <phoneticPr fontId="4" type="noConversion"/>
  </si>
  <si>
    <t>무기만 착용 후 확인</t>
    <phoneticPr fontId="4" type="noConversion"/>
  </si>
  <si>
    <t>간파</t>
    <phoneticPr fontId="4" type="noConversion"/>
  </si>
  <si>
    <t>스킬 레벨 입력</t>
    <phoneticPr fontId="4" type="noConversion"/>
  </si>
  <si>
    <t>무기 종류</t>
    <phoneticPr fontId="4" type="noConversion"/>
  </si>
  <si>
    <t>약점 특효</t>
    <phoneticPr fontId="4" type="noConversion"/>
  </si>
  <si>
    <t>무기 회심률</t>
    <phoneticPr fontId="4" type="noConversion"/>
  </si>
  <si>
    <t>수치 입력</t>
    <phoneticPr fontId="4" type="noConversion"/>
  </si>
  <si>
    <t>혼신</t>
    <phoneticPr fontId="4" type="noConversion"/>
  </si>
  <si>
    <t>무격주</t>
    <phoneticPr fontId="4" type="noConversion"/>
  </si>
  <si>
    <t>커스텀 강화</t>
    <phoneticPr fontId="4" type="noConversion"/>
  </si>
  <si>
    <t>강화 횟수만큼 숫자 입력(1~3)</t>
    <phoneticPr fontId="4" type="noConversion"/>
  </si>
  <si>
    <t>공격</t>
    <phoneticPr fontId="4" type="noConversion"/>
  </si>
  <si>
    <t>노 터치</t>
    <phoneticPr fontId="4" type="noConversion"/>
  </si>
  <si>
    <t>도전자</t>
    <phoneticPr fontId="4" type="noConversion"/>
  </si>
  <si>
    <t>앙심</t>
    <phoneticPr fontId="4" type="noConversion"/>
  </si>
  <si>
    <t>완전충전</t>
    <phoneticPr fontId="4" type="noConversion"/>
  </si>
  <si>
    <t>힘의 부적</t>
    <phoneticPr fontId="4" type="noConversion"/>
  </si>
  <si>
    <t>미보유 = 0, 보유 = 1</t>
    <phoneticPr fontId="4" type="noConversion"/>
  </si>
  <si>
    <t>예리도</t>
    <phoneticPr fontId="4" type="noConversion"/>
  </si>
  <si>
    <t>힘의 발톱</t>
    <phoneticPr fontId="4" type="noConversion"/>
  </si>
  <si>
    <t>요리</t>
    <phoneticPr fontId="4" type="noConversion"/>
  </si>
  <si>
    <t>소 = 1, 중 = 2, 대 = 3</t>
    <phoneticPr fontId="4" type="noConversion"/>
  </si>
  <si>
    <t>귀인약</t>
    <phoneticPr fontId="4" type="noConversion"/>
  </si>
  <si>
    <t>0 = 미사용, 1 = 귀인약, 2 = 귀인약G</t>
    <phoneticPr fontId="4" type="noConversion"/>
  </si>
  <si>
    <t>도깨비 가루</t>
    <phoneticPr fontId="4" type="noConversion"/>
  </si>
  <si>
    <t>0 = 미사용, 1 = 사용</t>
    <phoneticPr fontId="4" type="noConversion"/>
  </si>
  <si>
    <t>씨앗/환약</t>
    <phoneticPr fontId="4" type="noConversion"/>
  </si>
  <si>
    <t>0 = 미사용, 1 = 씨앗, 2 = 환약</t>
    <phoneticPr fontId="4" type="noConversion"/>
  </si>
  <si>
    <t>둔기 사용</t>
    <phoneticPr fontId="4" type="noConversion"/>
  </si>
  <si>
    <t>↓셋팅 이름을 자유롭게 입력↓</t>
    <phoneticPr fontId="4" type="noConversion"/>
  </si>
  <si>
    <t>속성 데미지</t>
    <phoneticPr fontId="4" type="noConversion"/>
  </si>
  <si>
    <t>회심격</t>
    <phoneticPr fontId="4" type="noConversion"/>
  </si>
  <si>
    <t>0 = 회심격 미사용, 1 = 회심격 사용 (레우스 2셋)</t>
    <phoneticPr fontId="4" type="noConversion"/>
  </si>
  <si>
    <t>예리도 보정</t>
    <phoneticPr fontId="4" type="noConversion"/>
  </si>
  <si>
    <t>무기배율</t>
  </si>
  <si>
    <t>슈퍼 회심</t>
    <phoneticPr fontId="4" type="noConversion"/>
  </si>
  <si>
    <t>대검</t>
  </si>
  <si>
    <t>태도</t>
  </si>
  <si>
    <t>손검</t>
  </si>
  <si>
    <t>쌍검</t>
  </si>
  <si>
    <t>회심</t>
    <phoneticPr fontId="4" type="noConversion"/>
  </si>
  <si>
    <t>해머</t>
  </si>
  <si>
    <t>피리</t>
  </si>
  <si>
    <t>슬액</t>
  </si>
  <si>
    <t>회심커강</t>
    <phoneticPr fontId="4" type="noConversion"/>
  </si>
  <si>
    <t>차액</t>
  </si>
  <si>
    <t>랜스</t>
  </si>
  <si>
    <t>건랜</t>
  </si>
  <si>
    <t>충곤</t>
  </si>
  <si>
    <t>둔기</t>
    <phoneticPr fontId="4" type="noConversion"/>
  </si>
  <si>
    <t>공격력</t>
    <phoneticPr fontId="4" type="noConversion"/>
  </si>
  <si>
    <t>횟수</t>
    <phoneticPr fontId="4" type="noConversion"/>
  </si>
  <si>
    <t>공격력 증가</t>
    <phoneticPr fontId="4" type="noConversion"/>
  </si>
  <si>
    <t>무기</t>
    <phoneticPr fontId="4" type="noConversion"/>
  </si>
  <si>
    <t>슈퍼회심</t>
    <phoneticPr fontId="4" type="noConversion"/>
  </si>
  <si>
    <t>속성강화</t>
    <phoneticPr fontId="2" type="noConversion"/>
  </si>
  <si>
    <t>스킬 레벨 입력</t>
    <phoneticPr fontId="2" type="noConversion"/>
  </si>
  <si>
    <t>0 = 미착용, 1 = 착용</t>
    <phoneticPr fontId="4" type="noConversion"/>
  </si>
  <si>
    <t>공격력</t>
    <phoneticPr fontId="2" type="noConversion"/>
  </si>
  <si>
    <t>회심</t>
    <phoneticPr fontId="2" type="noConversion"/>
  </si>
  <si>
    <t>회심배율</t>
    <phoneticPr fontId="2" type="noConversion"/>
  </si>
  <si>
    <t>속성 공격력</t>
    <phoneticPr fontId="2" type="noConversion"/>
  </si>
  <si>
    <t>표기</t>
    <phoneticPr fontId="2" type="noConversion"/>
  </si>
  <si>
    <t>기초</t>
    <phoneticPr fontId="2" type="noConversion"/>
  </si>
  <si>
    <t>노 터치</t>
    <phoneticPr fontId="2" type="noConversion"/>
  </si>
  <si>
    <t>비고</t>
    <phoneticPr fontId="2" type="noConversion"/>
  </si>
  <si>
    <t>최종 수치(계산용)</t>
    <phoneticPr fontId="2" type="noConversion"/>
  </si>
  <si>
    <t>회심(%)</t>
    <phoneticPr fontId="2" type="noConversion"/>
  </si>
  <si>
    <t>속강</t>
    <phoneticPr fontId="2" type="noConversion"/>
  </si>
  <si>
    <t>기댓값 계산 결과</t>
    <phoneticPr fontId="2" type="noConversion"/>
  </si>
  <si>
    <t>물리 데미지 기댓값(반올림)</t>
    <phoneticPr fontId="2" type="noConversion"/>
  </si>
  <si>
    <t>속성 데미지 기댓값(반올림)</t>
    <phoneticPr fontId="2" type="noConversion"/>
  </si>
  <si>
    <t>모션 배율</t>
    <phoneticPr fontId="2" type="noConversion"/>
  </si>
  <si>
    <t>물리 육질</t>
    <phoneticPr fontId="2" type="noConversion"/>
  </si>
  <si>
    <t>속성 육질</t>
    <phoneticPr fontId="2" type="noConversion"/>
  </si>
  <si>
    <t>물리 육질(1~100)</t>
    <phoneticPr fontId="2" type="noConversion"/>
  </si>
  <si>
    <t>속성 육질(1~100)</t>
    <phoneticPr fontId="2" type="noConversion"/>
  </si>
  <si>
    <t>무기 종류</t>
    <phoneticPr fontId="2" type="noConversion"/>
  </si>
  <si>
    <t>육질표 참조</t>
    <phoneticPr fontId="2" type="noConversion"/>
  </si>
  <si>
    <t>모션 배율표 참조</t>
    <phoneticPr fontId="2" type="noConversion"/>
  </si>
  <si>
    <t>회심 X</t>
    <phoneticPr fontId="2" type="noConversion"/>
  </si>
  <si>
    <t>회심 O</t>
    <phoneticPr fontId="2" type="noConversion"/>
  </si>
  <si>
    <t>기댓값</t>
    <phoneticPr fontId="2" type="noConversion"/>
  </si>
  <si>
    <t>깡뎀</t>
    <phoneticPr fontId="2" type="noConversion"/>
  </si>
  <si>
    <t>예리</t>
    <phoneticPr fontId="2" type="noConversion"/>
  </si>
  <si>
    <t>속뎀</t>
    <phoneticPr fontId="2" type="noConversion"/>
  </si>
  <si>
    <t>회심격</t>
    <phoneticPr fontId="2" type="noConversion"/>
  </si>
  <si>
    <t>회심 배율</t>
    <phoneticPr fontId="2" type="noConversion"/>
  </si>
  <si>
    <t>회심격 기댓값</t>
    <phoneticPr fontId="2" type="noConversion"/>
  </si>
  <si>
    <t>회심X</t>
    <phoneticPr fontId="2" type="noConversion"/>
  </si>
  <si>
    <t>속성</t>
    <phoneticPr fontId="2" type="noConversion"/>
  </si>
  <si>
    <t>회심O</t>
    <phoneticPr fontId="2" type="noConversion"/>
  </si>
  <si>
    <t>데미지</t>
    <phoneticPr fontId="2" type="noConversion"/>
  </si>
  <si>
    <t>간단 비교표</t>
    <phoneticPr fontId="2" type="noConversion"/>
  </si>
  <si>
    <t>목록에서 선택</t>
    <phoneticPr fontId="2" type="noConversion"/>
  </si>
  <si>
    <t>포함</t>
    <phoneticPr fontId="2" type="noConversion"/>
  </si>
  <si>
    <t>미포함</t>
    <phoneticPr fontId="2" type="noConversion"/>
  </si>
  <si>
    <t>속뎀 포함</t>
    <phoneticPr fontId="2" type="noConversion"/>
  </si>
  <si>
    <t>섬띵 인비지블한 무언가</t>
    <phoneticPr fontId="2" type="noConversion"/>
  </si>
  <si>
    <t>빨</t>
    <phoneticPr fontId="2" type="noConversion"/>
  </si>
  <si>
    <t>주</t>
    <phoneticPr fontId="2" type="noConversion"/>
  </si>
  <si>
    <t>노</t>
    <phoneticPr fontId="2" type="noConversion"/>
  </si>
  <si>
    <t>초</t>
    <phoneticPr fontId="2" type="noConversion"/>
  </si>
  <si>
    <t>파</t>
  </si>
  <si>
    <t>파</t>
    <phoneticPr fontId="2" type="noConversion"/>
  </si>
  <si>
    <t>흰</t>
    <phoneticPr fontId="2" type="noConversion"/>
  </si>
  <si>
    <t>목록에서 선택</t>
    <phoneticPr fontId="2" type="noConversion"/>
  </si>
  <si>
    <t>A 세트와 연동</t>
    <phoneticPr fontId="2" type="noConversion"/>
  </si>
  <si>
    <t>육질</t>
    <phoneticPr fontId="2" type="noConversion"/>
  </si>
  <si>
    <t>배율</t>
    <phoneticPr fontId="2" type="noConversion"/>
  </si>
  <si>
    <t>기댓값 판별</t>
    <phoneticPr fontId="2" type="noConversion"/>
  </si>
  <si>
    <t>속성 포함 계수</t>
    <phoneticPr fontId="2" type="noConversion"/>
  </si>
  <si>
    <t>육질</t>
    <phoneticPr fontId="2" type="noConversion"/>
  </si>
  <si>
    <t>무기종류</t>
    <phoneticPr fontId="2" type="noConversion"/>
  </si>
  <si>
    <t>예리도</t>
    <phoneticPr fontId="2" type="noConversion"/>
  </si>
  <si>
    <t>기초공</t>
    <phoneticPr fontId="2" type="noConversion"/>
  </si>
  <si>
    <t>예리적용</t>
    <phoneticPr fontId="2" type="noConversion"/>
  </si>
  <si>
    <t>빨</t>
    <phoneticPr fontId="2" type="noConversion"/>
  </si>
  <si>
    <t>주</t>
    <phoneticPr fontId="2" type="noConversion"/>
  </si>
  <si>
    <t>노</t>
    <phoneticPr fontId="2" type="noConversion"/>
  </si>
  <si>
    <t>초</t>
    <phoneticPr fontId="2" type="noConversion"/>
  </si>
  <si>
    <t>파</t>
    <phoneticPr fontId="2" type="noConversion"/>
  </si>
  <si>
    <t>흰</t>
    <phoneticPr fontId="2" type="noConversion"/>
  </si>
  <si>
    <t>노회심</t>
    <phoneticPr fontId="2" type="noConversion"/>
  </si>
  <si>
    <t>회심격 적용</t>
    <phoneticPr fontId="2" type="noConversion"/>
  </si>
  <si>
    <t>회심 합산</t>
    <phoneticPr fontId="2" type="noConversion"/>
  </si>
  <si>
    <t>노회심 합산</t>
    <phoneticPr fontId="2" type="noConversion"/>
  </si>
  <si>
    <t>기댓값 합산</t>
    <phoneticPr fontId="2" type="noConversion"/>
  </si>
  <si>
    <t>입력부</t>
    <phoneticPr fontId="2" type="noConversion"/>
  </si>
  <si>
    <t>깡뎀부</t>
    <phoneticPr fontId="2" type="noConversion"/>
  </si>
  <si>
    <t>모션</t>
    <phoneticPr fontId="2" type="noConversion"/>
  </si>
  <si>
    <t>배율</t>
    <phoneticPr fontId="2" type="noConversion"/>
  </si>
  <si>
    <t>속뎀부</t>
    <phoneticPr fontId="2" type="noConversion"/>
  </si>
  <si>
    <t>육질 적용</t>
    <phoneticPr fontId="2" type="noConversion"/>
  </si>
  <si>
    <t>예리 적용</t>
    <phoneticPr fontId="2" type="noConversion"/>
  </si>
  <si>
    <t>회심 적용</t>
    <phoneticPr fontId="2" type="noConversion"/>
  </si>
  <si>
    <t>예리 보정</t>
    <phoneticPr fontId="2" type="noConversion"/>
  </si>
  <si>
    <t>모션 배율 적용</t>
    <phoneticPr fontId="2" type="noConversion"/>
  </si>
  <si>
    <t>회심 배율 적용</t>
    <phoneticPr fontId="2" type="noConversion"/>
  </si>
  <si>
    <t>반올림</t>
    <phoneticPr fontId="2" type="noConversion"/>
  </si>
  <si>
    <t>손검</t>
    <phoneticPr fontId="2" type="noConversion"/>
  </si>
  <si>
    <t>태도</t>
    <phoneticPr fontId="2" type="noConversion"/>
  </si>
  <si>
    <t>대검</t>
    <phoneticPr fontId="2" type="noConversion"/>
  </si>
  <si>
    <t>세로베기</t>
    <phoneticPr fontId="2" type="noConversion"/>
  </si>
  <si>
    <t>선회베기</t>
    <phoneticPr fontId="2" type="noConversion"/>
  </si>
  <si>
    <t>찌르기</t>
    <phoneticPr fontId="2" type="noConversion"/>
  </si>
  <si>
    <t>쌍검</t>
    <phoneticPr fontId="2" type="noConversion"/>
  </si>
  <si>
    <t>해머</t>
    <phoneticPr fontId="2" type="noConversion"/>
  </si>
  <si>
    <t>피리</t>
    <phoneticPr fontId="2" type="noConversion"/>
  </si>
  <si>
    <t>슬액</t>
    <phoneticPr fontId="2" type="noConversion"/>
  </si>
  <si>
    <t>차액</t>
    <phoneticPr fontId="2" type="noConversion"/>
  </si>
  <si>
    <t>랜스</t>
    <phoneticPr fontId="2" type="noConversion"/>
  </si>
  <si>
    <t>건랜</t>
    <phoneticPr fontId="2" type="noConversion"/>
  </si>
  <si>
    <t>충곤</t>
    <phoneticPr fontId="2" type="noConversion"/>
  </si>
  <si>
    <t>모션명</t>
    <phoneticPr fontId="2" type="noConversion"/>
  </si>
  <si>
    <t>데미지</t>
    <phoneticPr fontId="2" type="noConversion"/>
  </si>
  <si>
    <t>가로베기</t>
    <phoneticPr fontId="2" type="noConversion"/>
  </si>
  <si>
    <t>속뎀
적용</t>
    <phoneticPr fontId="2" type="noConversion"/>
  </si>
  <si>
    <t>모션
배율</t>
    <phoneticPr fontId="2" type="noConversion"/>
  </si>
  <si>
    <t>무기 종류</t>
    <phoneticPr fontId="2" type="noConversion"/>
  </si>
  <si>
    <t>회심 O</t>
  </si>
  <si>
    <t>셋팅명</t>
    <phoneticPr fontId="2" type="noConversion"/>
  </si>
  <si>
    <t>회심여부</t>
    <phoneticPr fontId="2" type="noConversion"/>
  </si>
  <si>
    <t>회심격 배율</t>
    <phoneticPr fontId="2" type="noConversion"/>
  </si>
  <si>
    <t>무기 배율</t>
    <phoneticPr fontId="2" type="noConversion"/>
  </si>
  <si>
    <t>회심격(0 OR 1)</t>
    <phoneticPr fontId="2" type="noConversion"/>
  </si>
  <si>
    <t>회심 배율(역회심이면 0.75)</t>
    <phoneticPr fontId="2" type="noConversion"/>
  </si>
  <si>
    <t>비교표</t>
    <phoneticPr fontId="2" type="noConversion"/>
  </si>
  <si>
    <t>수평베기</t>
    <phoneticPr fontId="2" type="noConversion"/>
  </si>
  <si>
    <t>회전베기</t>
    <phoneticPr fontId="2" type="noConversion"/>
  </si>
  <si>
    <t>베어내리기</t>
    <phoneticPr fontId="2" type="noConversion"/>
  </si>
  <si>
    <t>돌려베기</t>
    <phoneticPr fontId="2" type="noConversion"/>
  </si>
  <si>
    <t>참격</t>
    <phoneticPr fontId="2" type="noConversion"/>
  </si>
  <si>
    <t>타격</t>
    <phoneticPr fontId="2" type="noConversion"/>
  </si>
  <si>
    <t>깡뎀 참격</t>
    <phoneticPr fontId="2" type="noConversion"/>
  </si>
  <si>
    <t>깡뎀 타격</t>
    <phoneticPr fontId="2" type="noConversion"/>
  </si>
  <si>
    <t>공격
속성</t>
    <phoneticPr fontId="2" type="noConversion"/>
  </si>
  <si>
    <t>베어올리기</t>
    <phoneticPr fontId="2" type="noConversion"/>
  </si>
  <si>
    <t>돌진베기</t>
    <phoneticPr fontId="2" type="noConversion"/>
  </si>
  <si>
    <t>숏 방패공격</t>
    <phoneticPr fontId="2" type="noConversion"/>
  </si>
  <si>
    <t>가드베기</t>
    <phoneticPr fontId="2" type="noConversion"/>
  </si>
  <si>
    <t>선회베기(뒤)</t>
    <phoneticPr fontId="2" type="noConversion"/>
  </si>
  <si>
    <t>방패공격</t>
    <phoneticPr fontId="2" type="noConversion"/>
  </si>
  <si>
    <t>백너클</t>
    <phoneticPr fontId="2" type="noConversion"/>
  </si>
  <si>
    <t>하드 배쉬</t>
    <phoneticPr fontId="2" type="noConversion"/>
  </si>
  <si>
    <t>점프돌진베기</t>
    <phoneticPr fontId="2" type="noConversion"/>
  </si>
  <si>
    <t>낙하찌르기</t>
    <phoneticPr fontId="2" type="noConversion"/>
  </si>
  <si>
    <t>점프베어올리기</t>
    <phoneticPr fontId="2" type="noConversion"/>
  </si>
  <si>
    <t>무격주(0 OR 1)</t>
    <phoneticPr fontId="2" type="noConversion"/>
  </si>
  <si>
    <t>베어넘기기</t>
    <phoneticPr fontId="2" type="noConversion"/>
  </si>
  <si>
    <t>옆으로 치기</t>
    <phoneticPr fontId="2" type="noConversion"/>
  </si>
  <si>
    <t>모아베기 1</t>
    <phoneticPr fontId="2" type="noConversion"/>
  </si>
  <si>
    <t>모아베기 2</t>
    <phoneticPr fontId="2" type="noConversion"/>
  </si>
  <si>
    <t>모아베기 3</t>
    <phoneticPr fontId="2" type="noConversion"/>
  </si>
  <si>
    <t>모아베기 4</t>
    <phoneticPr fontId="2" type="noConversion"/>
  </si>
  <si>
    <t>강모아베기 1</t>
    <phoneticPr fontId="2" type="noConversion"/>
  </si>
  <si>
    <t>강모아베기 2</t>
    <phoneticPr fontId="2" type="noConversion"/>
  </si>
  <si>
    <t>강모아베기 3</t>
    <phoneticPr fontId="2" type="noConversion"/>
  </si>
  <si>
    <t>강모아베기 4</t>
    <phoneticPr fontId="2" type="noConversion"/>
  </si>
  <si>
    <t>참격</t>
    <phoneticPr fontId="2" type="noConversion"/>
  </si>
  <si>
    <t>진모아베기 1-1</t>
    <phoneticPr fontId="2" type="noConversion"/>
  </si>
  <si>
    <t>진모아베기 1-2</t>
    <phoneticPr fontId="2" type="noConversion"/>
  </si>
  <si>
    <t>진모아베기 2-1</t>
    <phoneticPr fontId="2" type="noConversion"/>
  </si>
  <si>
    <t>진모아베기 2-2</t>
    <phoneticPr fontId="2" type="noConversion"/>
  </si>
  <si>
    <t>진모아베기 3-1</t>
    <phoneticPr fontId="2" type="noConversion"/>
  </si>
  <si>
    <t>진모아베기 3-2</t>
    <phoneticPr fontId="2" type="noConversion"/>
  </si>
  <si>
    <t>진모아베기 4-1</t>
    <phoneticPr fontId="2" type="noConversion"/>
  </si>
  <si>
    <t>진모아베기 4-2</t>
    <phoneticPr fontId="2" type="noConversion"/>
  </si>
  <si>
    <t>태클 1</t>
    <phoneticPr fontId="2" type="noConversion"/>
  </si>
  <si>
    <t>태클 2</t>
    <phoneticPr fontId="2" type="noConversion"/>
  </si>
  <si>
    <t>태클 3</t>
    <phoneticPr fontId="2" type="noConversion"/>
  </si>
  <si>
    <t>뛰어들어 베어넘기기 1</t>
    <phoneticPr fontId="2" type="noConversion"/>
  </si>
  <si>
    <t>뛰어들어 베어넘기기 2</t>
    <phoneticPr fontId="2" type="noConversion"/>
  </si>
  <si>
    <t>뛰어들어 베어넘기기 3</t>
    <phoneticPr fontId="2" type="noConversion"/>
  </si>
  <si>
    <t>킥</t>
    <phoneticPr fontId="2" type="noConversion"/>
  </si>
  <si>
    <t>점프베기</t>
    <phoneticPr fontId="2" type="noConversion"/>
  </si>
  <si>
    <t>점프 모아베기 1</t>
    <phoneticPr fontId="2" type="noConversion"/>
  </si>
  <si>
    <t>점프 모아베기 2</t>
    <phoneticPr fontId="2" type="noConversion"/>
  </si>
  <si>
    <t>점프 모아베기 3</t>
    <phoneticPr fontId="2" type="noConversion"/>
  </si>
  <si>
    <t>강 베어넘기기 1</t>
    <phoneticPr fontId="2" type="noConversion"/>
  </si>
  <si>
    <t>강 베어넘기기 2</t>
    <phoneticPr fontId="2" type="noConversion"/>
  </si>
  <si>
    <t>강 베어넘기기 3</t>
    <phoneticPr fontId="2" type="noConversion"/>
  </si>
  <si>
    <t>모아 베어오르기 1</t>
    <phoneticPr fontId="2" type="noConversion"/>
  </si>
  <si>
    <t>모아 베어오르기 2</t>
    <phoneticPr fontId="2" type="noConversion"/>
  </si>
  <si>
    <t>모아 베어오르기 3</t>
    <phoneticPr fontId="2" type="noConversion"/>
  </si>
  <si>
    <t>낙하 찌르기 1</t>
    <phoneticPr fontId="2" type="noConversion"/>
  </si>
  <si>
    <t>낙하 찌르기 2</t>
    <phoneticPr fontId="2" type="noConversion"/>
  </si>
  <si>
    <t>낙하 찌르기 3</t>
    <phoneticPr fontId="2" type="noConversion"/>
  </si>
  <si>
    <t>물리육질</t>
    <phoneticPr fontId="2" type="noConversion"/>
  </si>
  <si>
    <t>내딛어베기</t>
    <phoneticPr fontId="2" type="noConversion"/>
  </si>
  <si>
    <t>좌우이동 베기</t>
    <phoneticPr fontId="2" type="noConversion"/>
  </si>
  <si>
    <t>점프 기인베기</t>
    <phoneticPr fontId="2" type="noConversion"/>
  </si>
  <si>
    <t>기인 찌르기</t>
    <phoneticPr fontId="2" type="noConversion"/>
  </si>
  <si>
    <t>점프 베어올리기</t>
    <phoneticPr fontId="2" type="noConversion"/>
  </si>
  <si>
    <t>공중 발도 기인베기</t>
    <phoneticPr fontId="2" type="noConversion"/>
  </si>
  <si>
    <t>간파베기 1</t>
    <phoneticPr fontId="2" type="noConversion"/>
  </si>
  <si>
    <t>간파베기 0</t>
    <phoneticPr fontId="2" type="noConversion"/>
  </si>
  <si>
    <t>화</t>
    <phoneticPr fontId="2" type="noConversion"/>
  </si>
  <si>
    <t>수</t>
    <phoneticPr fontId="2" type="noConversion"/>
  </si>
  <si>
    <t>뇌</t>
    <phoneticPr fontId="2" type="noConversion"/>
  </si>
  <si>
    <t>빙</t>
    <phoneticPr fontId="2" type="noConversion"/>
  </si>
  <si>
    <t>용</t>
    <phoneticPr fontId="2" type="noConversion"/>
  </si>
  <si>
    <t>속성</t>
    <phoneticPr fontId="2" type="noConversion"/>
  </si>
  <si>
    <t>속성</t>
    <phoneticPr fontId="4" type="noConversion"/>
  </si>
  <si>
    <t>무기 기본 표기 속성 데미지 수치 입력</t>
    <phoneticPr fontId="4" type="noConversion"/>
  </si>
  <si>
    <t>목록에서 선택</t>
    <phoneticPr fontId="4" type="noConversion"/>
  </si>
  <si>
    <t>화</t>
    <phoneticPr fontId="2" type="noConversion"/>
  </si>
  <si>
    <t>수</t>
    <phoneticPr fontId="2" type="noConversion"/>
  </si>
  <si>
    <t>뇌</t>
    <phoneticPr fontId="2" type="noConversion"/>
  </si>
  <si>
    <t>빙</t>
    <phoneticPr fontId="2" type="noConversion"/>
  </si>
  <si>
    <t>용</t>
    <phoneticPr fontId="2" type="noConversion"/>
  </si>
  <si>
    <t>물리 육질
(1~100)</t>
    <phoneticPr fontId="2" type="noConversion"/>
  </si>
  <si>
    <t>속성</t>
    <phoneticPr fontId="2" type="noConversion"/>
  </si>
  <si>
    <t>표기</t>
    <phoneticPr fontId="2" type="noConversion"/>
  </si>
  <si>
    <t>기초</t>
    <phoneticPr fontId="2" type="noConversion"/>
  </si>
  <si>
    <t>예리</t>
    <phoneticPr fontId="2" type="noConversion"/>
  </si>
  <si>
    <t>예리 보정</t>
    <phoneticPr fontId="2" type="noConversion"/>
  </si>
  <si>
    <t>회심(%)</t>
    <phoneticPr fontId="2" type="noConversion"/>
  </si>
  <si>
    <t>회심 배율</t>
    <phoneticPr fontId="2" type="noConversion"/>
  </si>
  <si>
    <t>속뎀</t>
    <phoneticPr fontId="2" type="noConversion"/>
  </si>
  <si>
    <t>회심격</t>
    <phoneticPr fontId="2" type="noConversion"/>
  </si>
  <si>
    <t>회심격 추가분</t>
    <phoneticPr fontId="2" type="noConversion"/>
  </si>
  <si>
    <t>노회심</t>
    <phoneticPr fontId="2" type="noConversion"/>
  </si>
  <si>
    <t>포함</t>
    <phoneticPr fontId="2" type="noConversion"/>
  </si>
  <si>
    <t>회심격추가</t>
    <phoneticPr fontId="2" type="noConversion"/>
  </si>
  <si>
    <t>회피 망토</t>
    <phoneticPr fontId="4" type="noConversion"/>
  </si>
  <si>
    <t>피리 공업</t>
    <phoneticPr fontId="4" type="noConversion"/>
  </si>
  <si>
    <t>0 = 없음, 1 = 공업(소), 2 = 공업(대), 3 = 공업(특대)</t>
    <phoneticPr fontId="2" type="noConversion"/>
  </si>
  <si>
    <t>피리</t>
    <phoneticPr fontId="2" type="noConversion"/>
  </si>
  <si>
    <t>태도 코팅</t>
    <phoneticPr fontId="4" type="noConversion"/>
  </si>
  <si>
    <t>0 = 기본, 1 = 흰, 2 = 노, 3 = 빨 (태도 전용)</t>
    <phoneticPr fontId="2" type="noConversion"/>
  </si>
  <si>
    <t>태도</t>
    <phoneticPr fontId="2" type="noConversion"/>
  </si>
  <si>
    <t>기인 투구깨기(빨)</t>
    <phoneticPr fontId="2" type="noConversion"/>
  </si>
  <si>
    <t>기인 투구깨기(흰, 노)</t>
    <phoneticPr fontId="2" type="noConversion"/>
  </si>
  <si>
    <t>흰</t>
  </si>
  <si>
    <t>섬띵 인비지블한 무언가</t>
    <phoneticPr fontId="2" type="noConversion"/>
  </si>
  <si>
    <t>기에나 회심격</t>
    <phoneticPr fontId="4" type="noConversion"/>
  </si>
  <si>
    <t>빙</t>
  </si>
  <si>
    <t>깡뎀(기본공 환산 후 입력)</t>
    <phoneticPr fontId="2" type="noConversion"/>
  </si>
  <si>
    <t>점프 기인 2연베기(1타)</t>
    <phoneticPr fontId="2" type="noConversion"/>
  </si>
  <si>
    <t>점프 기인 2연베기(2타)</t>
    <phoneticPr fontId="2" type="noConversion"/>
  </si>
  <si>
    <t>점프 기인 3연베기(3타)</t>
    <phoneticPr fontId="2" type="noConversion"/>
  </si>
  <si>
    <t>점프 기인 3연베기(1타)</t>
    <phoneticPr fontId="2" type="noConversion"/>
  </si>
  <si>
    <t>점프 기인 3연베기(2타)</t>
    <phoneticPr fontId="2" type="noConversion"/>
  </si>
  <si>
    <t>검방패 콤보(1타)</t>
    <phoneticPr fontId="2" type="noConversion"/>
  </si>
  <si>
    <t>검방패 콤보(2타)</t>
    <phoneticPr fontId="2" type="noConversion"/>
  </si>
  <si>
    <t>슬라이딩 베기(1타)</t>
    <phoneticPr fontId="2" type="noConversion"/>
  </si>
  <si>
    <t>슬라이딩 베기(2타)</t>
    <phoneticPr fontId="2" type="noConversion"/>
  </si>
  <si>
    <t>모아베기(1타)</t>
    <phoneticPr fontId="2" type="noConversion"/>
  </si>
  <si>
    <t>모아베기(2타)</t>
    <phoneticPr fontId="2" type="noConversion"/>
  </si>
  <si>
    <t>폴 배쉬(1타)</t>
    <phoneticPr fontId="2" type="noConversion"/>
  </si>
  <si>
    <t>폴 배쉬(2타)</t>
    <phoneticPr fontId="2" type="noConversion"/>
  </si>
  <si>
    <t>2단베기(1타)</t>
    <phoneticPr fontId="2" type="noConversion"/>
  </si>
  <si>
    <t>2단베기(2타)</t>
    <phoneticPr fontId="2" type="noConversion"/>
  </si>
  <si>
    <t>2단 베어돌리기(1타)</t>
    <phoneticPr fontId="2" type="noConversion"/>
  </si>
  <si>
    <t>2단 베어돌리기(2타)</t>
    <phoneticPr fontId="2" type="noConversion"/>
  </si>
  <si>
    <t>차륜베기 (1 ,3타)</t>
    <phoneticPr fontId="2" type="noConversion"/>
  </si>
  <si>
    <t>차륜베기(2타)</t>
    <phoneticPr fontId="2" type="noConversion"/>
  </si>
  <si>
    <t>베어 밀치기(1,2타)</t>
    <phoneticPr fontId="2" type="noConversion"/>
  </si>
  <si>
    <t>베어 밀치기(3, 4타)</t>
    <phoneticPr fontId="2" type="noConversion"/>
  </si>
  <si>
    <t>좌/우 회전베기(1타)</t>
    <phoneticPr fontId="2" type="noConversion"/>
  </si>
  <si>
    <t>좌/우 회전베기(2타)</t>
    <phoneticPr fontId="2" type="noConversion"/>
  </si>
  <si>
    <t>좌/우 회전베기(3타)</t>
    <phoneticPr fontId="2" type="noConversion"/>
  </si>
  <si>
    <t>회전베기(1, 2타)</t>
    <phoneticPr fontId="2" type="noConversion"/>
  </si>
  <si>
    <t>귀인연참(1, 2타)</t>
    <phoneticPr fontId="2" type="noConversion"/>
  </si>
  <si>
    <t>귀인연참(3,4타)</t>
    <phoneticPr fontId="2" type="noConversion"/>
  </si>
  <si>
    <t>귀인연참(5타)</t>
    <phoneticPr fontId="2" type="noConversion"/>
  </si>
  <si>
    <t>귀인연참(6, 7타)</t>
    <phoneticPr fontId="2" type="noConversion"/>
  </si>
  <si>
    <t>귀인 돌진연참(1, 2타)</t>
    <phoneticPr fontId="2" type="noConversion"/>
  </si>
  <si>
    <t>귀인 돌진연참(3, 4타)</t>
    <phoneticPr fontId="2" type="noConversion"/>
  </si>
  <si>
    <t>귀인 돌진연참(5, 6타)</t>
    <phoneticPr fontId="2" type="noConversion"/>
  </si>
  <si>
    <t>좌/우 이동베기</t>
    <phoneticPr fontId="2" type="noConversion"/>
  </si>
  <si>
    <t>난무(1, 2)</t>
    <phoneticPr fontId="2" type="noConversion"/>
  </si>
  <si>
    <t>난무(3,4)</t>
    <phoneticPr fontId="2" type="noConversion"/>
  </si>
  <si>
    <t>난무(5,6)</t>
    <phoneticPr fontId="2" type="noConversion"/>
  </si>
  <si>
    <t>난무(9,10)</t>
    <phoneticPr fontId="2" type="noConversion"/>
  </si>
  <si>
    <t>난무(7,8,11,12)</t>
    <phoneticPr fontId="2" type="noConversion"/>
  </si>
  <si>
    <t>난무(13,15)</t>
    <phoneticPr fontId="2" type="noConversion"/>
  </si>
  <si>
    <t>난무(14)</t>
    <phoneticPr fontId="2" type="noConversion"/>
  </si>
  <si>
    <t>점프 2단베기(1타)</t>
    <phoneticPr fontId="2" type="noConversion"/>
  </si>
  <si>
    <t>점프 2단베기(2타)</t>
    <phoneticPr fontId="2" type="noConversion"/>
  </si>
  <si>
    <t>공중 회전난무(1, 3타)</t>
    <phoneticPr fontId="2" type="noConversion"/>
  </si>
  <si>
    <t>공중 회전난무(2, 4타)</t>
    <phoneticPr fontId="2" type="noConversion"/>
  </si>
  <si>
    <t>공중회전난무 천(1, 4타)</t>
    <phoneticPr fontId="2" type="noConversion"/>
  </si>
  <si>
    <t>공중회전난무 천(2, 3타)</t>
    <phoneticPr fontId="2" type="noConversion"/>
  </si>
  <si>
    <t>공중회전난무 천(5, 6타)</t>
    <phoneticPr fontId="2" type="noConversion"/>
  </si>
  <si>
    <t>공중회전난무 천(7, 8타)</t>
    <phoneticPr fontId="2" type="noConversion"/>
  </si>
  <si>
    <t>공중회전난무 천(9, 10타)</t>
    <phoneticPr fontId="2" type="noConversion"/>
  </si>
  <si>
    <t>회전난무 피니시(5, 6타)</t>
    <phoneticPr fontId="2" type="noConversion"/>
  </si>
  <si>
    <t>휘두르기</t>
    <phoneticPr fontId="2" type="noConversion"/>
  </si>
  <si>
    <t>돌려휘두르기</t>
    <phoneticPr fontId="2" type="noConversion"/>
  </si>
  <si>
    <t>휘두르기(납도중)</t>
    <phoneticPr fontId="2" type="noConversion"/>
  </si>
  <si>
    <t>세로휘두르기 1</t>
    <phoneticPr fontId="2" type="noConversion"/>
  </si>
  <si>
    <t>세로휘두르기 2</t>
    <phoneticPr fontId="2" type="noConversion"/>
  </si>
  <si>
    <t>어퍼컷</t>
    <phoneticPr fontId="2" type="noConversion"/>
  </si>
  <si>
    <t>내려치기</t>
    <phoneticPr fontId="2" type="noConversion"/>
  </si>
  <si>
    <t>내려치기 1</t>
    <phoneticPr fontId="2" type="noConversion"/>
  </si>
  <si>
    <t>내려치기 2</t>
    <phoneticPr fontId="2" type="noConversion"/>
  </si>
  <si>
    <t>내려치기 3</t>
    <phoneticPr fontId="2" type="noConversion"/>
  </si>
  <si>
    <t>내려치기 4</t>
    <phoneticPr fontId="2" type="noConversion"/>
  </si>
  <si>
    <t>모아 휘두르기</t>
    <phoneticPr fontId="2" type="noConversion"/>
  </si>
  <si>
    <t>모아 어퍼컷</t>
    <phoneticPr fontId="2" type="noConversion"/>
  </si>
  <si>
    <t>모아 강어퍼컷</t>
    <phoneticPr fontId="2" type="noConversion"/>
  </si>
  <si>
    <t>회전공격</t>
    <phoneticPr fontId="2" type="noConversion"/>
  </si>
  <si>
    <t>회전 가로휘두르기</t>
    <phoneticPr fontId="2" type="noConversion"/>
  </si>
  <si>
    <t>회전 돌려휘두르기</t>
    <phoneticPr fontId="2" type="noConversion"/>
  </si>
  <si>
    <t>공중 회전공격 피니쉬</t>
    <phoneticPr fontId="2" type="noConversion"/>
  </si>
  <si>
    <t>내려치기 피니시(1, 2타)</t>
    <phoneticPr fontId="2" type="noConversion"/>
  </si>
  <si>
    <t>내려치기 피니시(3타)</t>
    <phoneticPr fontId="2" type="noConversion"/>
  </si>
  <si>
    <t>모아 돌려휘두르기 2</t>
    <phoneticPr fontId="2" type="noConversion"/>
  </si>
  <si>
    <t>모아 돌려휘두르기 1</t>
    <phoneticPr fontId="2" type="noConversion"/>
  </si>
  <si>
    <t>모아 내려치기(1타)</t>
    <phoneticPr fontId="2" type="noConversion"/>
  </si>
  <si>
    <t>모아 내려치기(2타)</t>
    <phoneticPr fontId="2" type="noConversion"/>
  </si>
  <si>
    <t>회전공격(완충)(1~5타)</t>
    <phoneticPr fontId="2" type="noConversion"/>
  </si>
  <si>
    <t>회전난무 피니시(1~4타)</t>
    <phoneticPr fontId="2" type="noConversion"/>
  </si>
  <si>
    <t>공중 회전공격(타당)</t>
    <phoneticPr fontId="2" type="noConversion"/>
  </si>
  <si>
    <t>회전휘두르기</t>
    <phoneticPr fontId="2" type="noConversion"/>
  </si>
  <si>
    <t>중단 찌르기 2</t>
    <phoneticPr fontId="2" type="noConversion"/>
  </si>
  <si>
    <t>중단 찌르기 1</t>
    <phoneticPr fontId="2" type="noConversion"/>
  </si>
  <si>
    <t>중단 찌르기 3</t>
    <phoneticPr fontId="2" type="noConversion"/>
  </si>
  <si>
    <t>상단 찌르기 1</t>
    <phoneticPr fontId="2" type="noConversion"/>
  </si>
  <si>
    <t>상단 찌르기 2</t>
    <phoneticPr fontId="2" type="noConversion"/>
  </si>
  <si>
    <t>상단 찌르기 3</t>
    <phoneticPr fontId="2" type="noConversion"/>
  </si>
  <si>
    <t>후려치기 1</t>
    <phoneticPr fontId="2" type="noConversion"/>
  </si>
  <si>
    <t>후려치기 2</t>
    <phoneticPr fontId="2" type="noConversion"/>
  </si>
  <si>
    <t>후려치기 3</t>
    <phoneticPr fontId="2" type="noConversion"/>
  </si>
  <si>
    <t>가드 찌르기</t>
    <phoneticPr fontId="2" type="noConversion"/>
  </si>
  <si>
    <t>돌진</t>
    <phoneticPr fontId="2" type="noConversion"/>
  </si>
  <si>
    <t>피니시 찌르기</t>
    <phoneticPr fontId="2" type="noConversion"/>
  </si>
  <si>
    <t>돌아보기 공격</t>
    <phoneticPr fontId="2" type="noConversion"/>
  </si>
  <si>
    <t>카운터 찌르기</t>
    <phoneticPr fontId="2" type="noConversion"/>
  </si>
  <si>
    <t>피니시 이단 찌르기</t>
    <phoneticPr fontId="2" type="noConversion"/>
  </si>
  <si>
    <t>방패 공격</t>
    <phoneticPr fontId="2" type="noConversion"/>
  </si>
  <si>
    <t>캔슬 찌르기</t>
    <phoneticPr fontId="2" type="noConversion"/>
  </si>
  <si>
    <t>점프 찌르기</t>
    <phoneticPr fontId="2" type="noConversion"/>
  </si>
  <si>
    <t>점프 중 돌진</t>
    <phoneticPr fontId="2" type="noConversion"/>
  </si>
  <si>
    <t>피니시 이단 찌르기(2타)</t>
    <phoneticPr fontId="2" type="noConversion"/>
  </si>
  <si>
    <t>뛰어들어 찌르기(타당)</t>
    <phoneticPr fontId="2" type="noConversion"/>
  </si>
  <si>
    <t>가드 찌르기 1</t>
    <phoneticPr fontId="2" type="noConversion"/>
  </si>
  <si>
    <t>가드 찌르기 2</t>
    <phoneticPr fontId="2" type="noConversion"/>
  </si>
  <si>
    <t>가드 찌르기 3</t>
    <phoneticPr fontId="2" type="noConversion"/>
  </si>
  <si>
    <t>베어 올리기</t>
    <phoneticPr fontId="2" type="noConversion"/>
  </si>
  <si>
    <t>후려치기</t>
    <phoneticPr fontId="2" type="noConversion"/>
  </si>
  <si>
    <t>내딛어 찌르기</t>
    <phoneticPr fontId="2" type="noConversion"/>
  </si>
  <si>
    <t>슬라이딩 찌르기</t>
    <phoneticPr fontId="2" type="noConversion"/>
  </si>
  <si>
    <t>점프 내려치기</t>
    <phoneticPr fontId="2" type="noConversion"/>
  </si>
  <si>
    <t>점프 리로드 내려치기</t>
    <phoneticPr fontId="2" type="noConversion"/>
  </si>
  <si>
    <t>도끼</t>
    <phoneticPr fontId="2" type="noConversion"/>
  </si>
  <si>
    <t>점프 후려치기</t>
    <phoneticPr fontId="2" type="noConversion"/>
  </si>
  <si>
    <t>변형베기</t>
    <phoneticPr fontId="2" type="noConversion"/>
  </si>
  <si>
    <t>점프 변형베기</t>
    <phoneticPr fontId="2" type="noConversion"/>
  </si>
  <si>
    <t>검</t>
    <phoneticPr fontId="2" type="noConversion"/>
  </si>
  <si>
    <t>좌 베어올리기</t>
    <phoneticPr fontId="2" type="noConversion"/>
  </si>
  <si>
    <t>우 베어올리기</t>
    <phoneticPr fontId="2" type="noConversion"/>
  </si>
  <si>
    <t>속성해방찌르기</t>
    <phoneticPr fontId="2" type="noConversion"/>
  </si>
  <si>
    <t>변형베어내리기</t>
    <phoneticPr fontId="2" type="noConversion"/>
  </si>
  <si>
    <t>속성해방찌르기(연타)</t>
    <phoneticPr fontId="2" type="noConversion"/>
  </si>
  <si>
    <t>속성해방 피니시</t>
    <phoneticPr fontId="2" type="noConversion"/>
  </si>
  <si>
    <t>속성해방 피니시(임의)</t>
    <phoneticPr fontId="2" type="noConversion"/>
  </si>
  <si>
    <t>점프 속성해방찌르기</t>
    <phoneticPr fontId="2" type="noConversion"/>
  </si>
  <si>
    <t>휘두르기(연타)</t>
    <phoneticPr fontId="2" type="noConversion"/>
  </si>
  <si>
    <t>후려치기 변형베기(2타)</t>
    <phoneticPr fontId="2" type="noConversion"/>
  </si>
  <si>
    <t>후려치기 변형베기(3타)</t>
    <phoneticPr fontId="2" type="noConversion"/>
  </si>
  <si>
    <t>후려치기 변형베기(1타)</t>
    <phoneticPr fontId="2" type="noConversion"/>
  </si>
  <si>
    <t>비천연격(1타)</t>
    <phoneticPr fontId="2" type="noConversion"/>
  </si>
  <si>
    <t>비천연격(2타)</t>
    <phoneticPr fontId="2" type="noConversion"/>
  </si>
  <si>
    <t>견제베기</t>
    <phoneticPr fontId="2" type="noConversion"/>
  </si>
  <si>
    <t>모아 베어올리기</t>
    <phoneticPr fontId="2" type="noConversion"/>
  </si>
  <si>
    <t>모아 2연베기(1타)</t>
    <phoneticPr fontId="2" type="noConversion"/>
  </si>
  <si>
    <t>모아 2연베기(2타)</t>
    <phoneticPr fontId="2" type="noConversion"/>
  </si>
  <si>
    <t>방패 찌르기(1타)</t>
    <phoneticPr fontId="2" type="noConversion"/>
  </si>
  <si>
    <t>방패 찌르기(2타)</t>
    <phoneticPr fontId="2" type="noConversion"/>
  </si>
  <si>
    <t>고압속성베기</t>
    <phoneticPr fontId="2" type="noConversion"/>
  </si>
  <si>
    <t>이동베기</t>
    <phoneticPr fontId="2" type="noConversion"/>
  </si>
  <si>
    <t>2연베기(1타)</t>
    <phoneticPr fontId="2" type="noConversion"/>
  </si>
  <si>
    <t>2연베기(2타)</t>
    <phoneticPr fontId="2" type="noConversion"/>
  </si>
  <si>
    <t>속성해방베기 1</t>
    <phoneticPr fontId="2" type="noConversion"/>
  </si>
  <si>
    <t>고출력 속성해방베기</t>
    <phoneticPr fontId="2" type="noConversion"/>
  </si>
  <si>
    <t>속성해방베기 2(2타)</t>
    <phoneticPr fontId="2" type="noConversion"/>
  </si>
  <si>
    <t>속성해방베기 2(1타)</t>
    <phoneticPr fontId="2" type="noConversion"/>
  </si>
  <si>
    <t>속성강화 회전베기</t>
    <phoneticPr fontId="2" type="noConversion"/>
  </si>
  <si>
    <t>돌진속성해방베기</t>
    <phoneticPr fontId="2" type="noConversion"/>
  </si>
  <si>
    <t>돌진내려치기</t>
    <phoneticPr fontId="2" type="noConversion"/>
  </si>
  <si>
    <t>초고출력 속성해방베기(병O)(1타)</t>
    <phoneticPr fontId="2" type="noConversion"/>
  </si>
  <si>
    <t>초고출력 속성해방베기(병O)(2타)</t>
    <phoneticPr fontId="2" type="noConversion"/>
  </si>
  <si>
    <t>초고출력 속성해방베기(병O)(3타)</t>
    <phoneticPr fontId="2" type="noConversion"/>
  </si>
  <si>
    <t>초고출력 속성해방베기(병X)(1타)</t>
    <phoneticPr fontId="2" type="noConversion"/>
  </si>
  <si>
    <t>초고출력 속성해방베기(병X)(2타)</t>
    <phoneticPr fontId="2" type="noConversion"/>
  </si>
  <si>
    <t>기인베기 0</t>
    <phoneticPr fontId="2" type="noConversion"/>
  </si>
  <si>
    <t>기인베기 1</t>
    <phoneticPr fontId="2" type="noConversion"/>
  </si>
  <si>
    <t>기인베기 2</t>
    <phoneticPr fontId="2" type="noConversion"/>
  </si>
  <si>
    <t>기인베기 3(1타)</t>
    <phoneticPr fontId="2" type="noConversion"/>
  </si>
  <si>
    <t>기인기 3(2타)</t>
    <phoneticPr fontId="2" type="noConversion"/>
  </si>
  <si>
    <t>기인베기 3(3타)</t>
    <phoneticPr fontId="2" type="noConversion"/>
  </si>
  <si>
    <t>기인 큰회전베기</t>
    <phoneticPr fontId="2" type="noConversion"/>
  </si>
  <si>
    <t>기인 내딛어베기 0</t>
    <phoneticPr fontId="2" type="noConversion"/>
  </si>
  <si>
    <t>기인 내딛어베기 1</t>
    <phoneticPr fontId="2" type="noConversion"/>
  </si>
  <si>
    <t>뛰어올라베기</t>
    <phoneticPr fontId="2" type="noConversion"/>
  </si>
  <si>
    <t>귀인 역수베기</t>
    <phoneticPr fontId="2" type="noConversion"/>
  </si>
  <si>
    <t>귀인 2단베기(1타)</t>
    <phoneticPr fontId="2" type="noConversion"/>
  </si>
  <si>
    <t>귀인 2단베기(2타)</t>
    <phoneticPr fontId="2" type="noConversion"/>
  </si>
  <si>
    <t>귀인 6단베기(1, 2타)</t>
    <phoneticPr fontId="2" type="noConversion"/>
  </si>
  <si>
    <t>귀인 6단베기(3, 4타)</t>
    <phoneticPr fontId="2" type="noConversion"/>
  </si>
  <si>
    <t>귀인 6단베기(5, 6타)</t>
    <phoneticPr fontId="2" type="noConversion"/>
  </si>
  <si>
    <t>좌/우 2회전베기(1타)</t>
    <phoneticPr fontId="2" type="noConversion"/>
  </si>
  <si>
    <t>좌/우 2회전베기(2타)</t>
    <phoneticPr fontId="2" type="noConversion"/>
  </si>
  <si>
    <t>좌/우 2회전베기(3타)</t>
    <phoneticPr fontId="2" type="noConversion"/>
  </si>
  <si>
    <t>슬라이딩베기(1, 2타)</t>
    <phoneticPr fontId="2" type="noConversion"/>
  </si>
  <si>
    <t>슬라이딩베기(3, 4타)</t>
    <phoneticPr fontId="2" type="noConversion"/>
  </si>
  <si>
    <t>모아 강내려치기(3타)</t>
    <phoneticPr fontId="2" type="noConversion"/>
  </si>
  <si>
    <t>모아 강내려치기(1, 2타)</t>
    <phoneticPr fontId="2" type="noConversion"/>
  </si>
  <si>
    <t>회전 강어퍼컷</t>
    <phoneticPr fontId="2" type="noConversion"/>
  </si>
  <si>
    <t>점프공격</t>
    <phoneticPr fontId="2" type="noConversion"/>
  </si>
  <si>
    <t>점프 모으기공격 1</t>
    <phoneticPr fontId="2" type="noConversion"/>
  </si>
  <si>
    <t>점프 모으기공격 2</t>
    <phoneticPr fontId="2" type="noConversion"/>
  </si>
  <si>
    <t>점프 모으기공격 3</t>
    <phoneticPr fontId="2" type="noConversion"/>
  </si>
  <si>
    <t>돌진 점프찌르기</t>
    <phoneticPr fontId="2" type="noConversion"/>
  </si>
  <si>
    <t>???</t>
    <phoneticPr fontId="2" type="noConversion"/>
  </si>
  <si>
    <t>대각선베기</t>
    <phoneticPr fontId="2" type="noConversion"/>
  </si>
  <si>
    <t>뛰어들며베기</t>
    <phoneticPr fontId="2" type="noConversion"/>
  </si>
  <si>
    <t>점프 돌진베기</t>
    <phoneticPr fontId="2" type="noConversion"/>
  </si>
  <si>
    <t>강화 점프베기</t>
    <phoneticPr fontId="2" type="noConversion"/>
  </si>
  <si>
    <t>마크탄 명중</t>
    <phoneticPr fontId="2" type="noConversion"/>
  </si>
  <si>
    <t>강화 점프 돌진베기(1타)</t>
    <phoneticPr fontId="2" type="noConversion"/>
  </si>
  <si>
    <t>강화 점프 돌진베기(2, 4타)</t>
    <phoneticPr fontId="2" type="noConversion"/>
  </si>
  <si>
    <t>강화 점프 돌진베기(3타)</t>
    <phoneticPr fontId="2" type="noConversion"/>
  </si>
  <si>
    <t>강화 점프 돌진베기(5타)</t>
    <phoneticPr fontId="2" type="noConversion"/>
  </si>
  <si>
    <t>연속 베어올리기(2타)</t>
    <phoneticPr fontId="2" type="noConversion"/>
  </si>
  <si>
    <t>연속 베어올리기(1타)</t>
    <phoneticPr fontId="2" type="noConversion"/>
  </si>
  <si>
    <t>강화 점프 돌진베기(6타)</t>
    <phoneticPr fontId="2" type="noConversion"/>
  </si>
  <si>
    <t>진액 채취(참격)</t>
    <phoneticPr fontId="2" type="noConversion"/>
  </si>
  <si>
    <t>진액 채취(타격)</t>
    <phoneticPr fontId="2" type="noConversion"/>
  </si>
  <si>
    <t>강화 연속베어올리기(1타)</t>
    <phoneticPr fontId="2" type="noConversion"/>
  </si>
  <si>
    <t>강화 연속베어올리기(2타)</t>
    <phoneticPr fontId="2" type="noConversion"/>
  </si>
  <si>
    <t>강화 연속베어올리기(3타)</t>
    <phoneticPr fontId="2" type="noConversion"/>
  </si>
  <si>
    <t>강화 대각선베기(1타)</t>
    <phoneticPr fontId="2" type="noConversion"/>
  </si>
  <si>
    <t>강화 대각선베기(2타)</t>
    <phoneticPr fontId="2" type="noConversion"/>
  </si>
  <si>
    <t>강화 2단베기(1타)</t>
    <phoneticPr fontId="2" type="noConversion"/>
  </si>
  <si>
    <t>강화 2단베기(2타)</t>
    <phoneticPr fontId="2" type="noConversion"/>
  </si>
  <si>
    <t>강화 2단베기(3타)</t>
    <phoneticPr fontId="2" type="noConversion"/>
  </si>
  <si>
    <t>강화 찌르기(1타)</t>
    <phoneticPr fontId="2" type="noConversion"/>
  </si>
  <si>
    <t>강화 찌르기(2타)</t>
    <phoneticPr fontId="2" type="noConversion"/>
  </si>
  <si>
    <t>강화 내려치기(1타)</t>
    <phoneticPr fontId="2" type="noConversion"/>
  </si>
  <si>
    <t>강화 내려치기(2타)</t>
    <phoneticPr fontId="2" type="noConversion"/>
  </si>
  <si>
    <t>비원베기(1타)</t>
    <phoneticPr fontId="2" type="noConversion"/>
  </si>
  <si>
    <t>비원베기(2타)</t>
    <phoneticPr fontId="2" type="noConversion"/>
  </si>
  <si>
    <t>좌 내젓기</t>
    <phoneticPr fontId="2" type="noConversion"/>
  </si>
  <si>
    <t>우 내젓기</t>
    <phoneticPr fontId="2" type="noConversion"/>
  </si>
  <si>
    <t>전방공격</t>
    <phoneticPr fontId="2" type="noConversion"/>
  </si>
  <si>
    <t>후방공격</t>
    <phoneticPr fontId="2" type="noConversion"/>
  </si>
  <si>
    <t>손잡이공격</t>
    <phoneticPr fontId="2" type="noConversion"/>
  </si>
  <si>
    <t>내려치기(2타)</t>
    <phoneticPr fontId="2" type="noConversion"/>
  </si>
  <si>
    <t>내려치기(1타)</t>
    <phoneticPr fontId="2" type="noConversion"/>
  </si>
  <si>
    <t>연금공격(2타)</t>
    <phoneticPr fontId="2" type="noConversion"/>
  </si>
  <si>
    <t>연음공격(1타)</t>
    <phoneticPr fontId="2" type="noConversion"/>
  </si>
  <si>
    <t>연주</t>
    <phoneticPr fontId="2" type="noConversion"/>
  </si>
  <si>
    <t>재연주</t>
    <phoneticPr fontId="2" type="noConversion"/>
  </si>
  <si>
    <t>재연주(삼음)</t>
    <phoneticPr fontId="2" type="noConversion"/>
  </si>
  <si>
    <t>전방 재연주(1타)</t>
    <phoneticPr fontId="2" type="noConversion"/>
  </si>
  <si>
    <t>전방 재연주(2타)</t>
    <phoneticPr fontId="2" type="noConversion"/>
  </si>
  <si>
    <t>후방 재연주(1타)</t>
    <phoneticPr fontId="2" type="noConversion"/>
  </si>
  <si>
    <t>후방 재연주(2타)</t>
    <phoneticPr fontId="2" type="noConversion"/>
  </si>
  <si>
    <t>점프 강내려치기</t>
    <phoneticPr fontId="2" type="noConversion"/>
  </si>
  <si>
    <t>연주(공중)</t>
    <phoneticPr fontId="2" type="noConversion"/>
  </si>
  <si>
    <t>충격파(*초록 예리로 확인*)</t>
    <phoneticPr fontId="2" type="noConversion"/>
  </si>
  <si>
    <t>화</t>
  </si>
  <si>
    <t>만악 대검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</si>
</sst>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_ "/>
  </numFmts>
  <fonts count="56">
    <font>
      <sz val="16"/>
      <color theme="1"/>
      <name val="맑은 고딕"/>
      <family val="2"/>
      <charset val="129"/>
    </font>
    <font>
      <sz val="14"/>
      <color theme="1"/>
      <name val="맑은 고딕"/>
      <family val="2"/>
      <charset val="129"/>
    </font>
    <font>
      <sz val="8"/>
      <name val="맑은 고딕"/>
      <family val="2"/>
      <charset val="129"/>
    </font>
    <font>
      <b/>
      <sz val="14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ajor"/>
    </font>
    <font>
      <sz val="14"/>
      <color rgb="FF000000"/>
      <name val="맑은 고딕"/>
      <family val="3"/>
      <charset val="129"/>
      <scheme val="minor"/>
    </font>
    <font>
      <sz val="14"/>
      <color theme="0"/>
      <name val="맑은 고딕"/>
      <family val="3"/>
      <charset val="129"/>
      <scheme val="major"/>
    </font>
    <font>
      <sz val="14"/>
      <color theme="1"/>
      <name val="맑은 고딕"/>
      <family val="2"/>
      <charset val="129"/>
    </font>
    <font>
      <sz val="14"/>
      <color theme="1"/>
      <name val="맑은 고딕"/>
      <family val="3"/>
      <charset val="129"/>
    </font>
    <font>
      <b/>
      <sz val="14"/>
      <color theme="1"/>
      <name val="맑은 고딕"/>
      <family val="3"/>
      <charset val="129"/>
    </font>
    <font>
      <b/>
      <sz val="14"/>
      <color theme="0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sz val="14"/>
      <color theme="0"/>
      <name val="맑은 고딕"/>
      <family val="3"/>
      <charset val="129"/>
    </font>
    <font>
      <b/>
      <sz val="14"/>
      <color theme="0"/>
      <name val="맑은 고딕"/>
      <family val="3"/>
      <charset val="129"/>
    </font>
    <font>
      <b/>
      <i/>
      <sz val="18"/>
      <color theme="1"/>
      <name val="맑은 고딕"/>
      <family val="3"/>
      <charset val="129"/>
      <scheme val="major"/>
    </font>
    <font>
      <b/>
      <sz val="16"/>
      <color theme="0"/>
      <name val="맑은 고딕"/>
      <family val="3"/>
      <charset val="129"/>
    </font>
    <font>
      <b/>
      <sz val="48"/>
      <color theme="1"/>
      <name val="맑은 고딕"/>
      <family val="3"/>
      <charset val="129"/>
    </font>
    <font>
      <b/>
      <sz val="16"/>
      <color theme="1"/>
      <name val="맑은 고딕"/>
      <family val="3"/>
      <charset val="129"/>
    </font>
    <font>
      <b/>
      <sz val="20"/>
      <color theme="1"/>
      <name val="맑은 고딕"/>
      <family val="3"/>
      <charset val="129"/>
    </font>
    <font>
      <b/>
      <sz val="14"/>
      <name val="맑은 고딕"/>
      <family val="3"/>
      <charset val="129"/>
    </font>
    <font>
      <b/>
      <i/>
      <sz val="20"/>
      <color theme="1"/>
      <name val="맑은 고딕"/>
      <family val="3"/>
      <charset val="129"/>
    </font>
    <font>
      <b/>
      <sz val="20"/>
      <name val="맑은 고딕"/>
      <family val="3"/>
      <charset val="129"/>
    </font>
    <font>
      <b/>
      <sz val="22"/>
      <name val="맑은 고딕"/>
      <family val="3"/>
      <charset val="129"/>
    </font>
    <font>
      <sz val="14"/>
      <color rgb="FFFF0000"/>
      <name val="맑은 고딕"/>
      <family val="3"/>
      <charset val="129"/>
    </font>
    <font>
      <b/>
      <sz val="14"/>
      <color rgb="FF000000"/>
      <name val="맑은 고딕"/>
      <family val="3"/>
      <charset val="129"/>
      <scheme val="minor"/>
    </font>
    <font>
      <sz val="20"/>
      <color theme="1"/>
      <name val="맑은 고딕"/>
      <family val="3"/>
      <charset val="129"/>
    </font>
    <font>
      <b/>
      <sz val="48"/>
      <color theme="0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0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0"/>
      <color theme="0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sz val="16"/>
      <color theme="1"/>
      <name val="맑은 고딕"/>
      <family val="3"/>
      <charset val="129"/>
    </font>
    <font>
      <sz val="12"/>
      <color theme="1"/>
      <name val="맑은 고딕"/>
      <family val="3"/>
      <charset val="129"/>
    </font>
    <font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</font>
    <font>
      <sz val="10"/>
      <color theme="0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ajor"/>
    </font>
    <font>
      <sz val="10"/>
      <color theme="0"/>
      <name val="맑은 고딕"/>
      <family val="3"/>
      <charset val="129"/>
    </font>
    <font>
      <b/>
      <sz val="18"/>
      <color theme="1"/>
      <name val="맑은 고딕"/>
      <family val="3"/>
      <charset val="129"/>
    </font>
    <font>
      <b/>
      <sz val="18"/>
      <color theme="0"/>
      <name val="맑은 고딕"/>
      <family val="3"/>
      <charset val="129"/>
    </font>
    <font>
      <sz val="12"/>
      <name val="맑은 고딕"/>
      <family val="3"/>
      <charset val="129"/>
    </font>
    <font>
      <sz val="16"/>
      <color rgb="FFFF0000"/>
      <name val="맑은 고딕"/>
      <family val="3"/>
      <charset val="129"/>
    </font>
    <font>
      <sz val="14"/>
      <color rgb="FFFF0000"/>
      <name val="맑은 고딕"/>
      <family val="3"/>
      <charset val="129"/>
      <scheme val="major"/>
    </font>
    <font>
      <sz val="12"/>
      <color theme="0"/>
      <name val="맑은 고딕"/>
      <family val="3"/>
      <charset val="129"/>
    </font>
    <font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ajor"/>
    </font>
    <font>
      <sz val="14"/>
      <color theme="0"/>
      <name val="맑은 고딕"/>
      <family val="3"/>
      <charset val="129"/>
      <scheme val="minor"/>
    </font>
    <font>
      <sz val="16"/>
      <color theme="0"/>
      <name val="맑은 고딕"/>
      <family val="3"/>
      <charset val="129"/>
    </font>
    <font>
      <sz val="16"/>
      <color theme="0"/>
      <name val="맑은 고딕"/>
      <family val="3"/>
      <charset val="129"/>
      <scheme val="minor"/>
    </font>
    <font>
      <sz val="16"/>
      <color theme="0"/>
      <name val="맑은 고딕"/>
      <family val="3"/>
      <charset val="129"/>
      <scheme val="major"/>
    </font>
  </fonts>
  <fills count="26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F9F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-0.499984740745262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FF000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indexed="64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indexed="64"/>
      </right>
      <top style="medium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0"/>
      </top>
      <bottom style="thin">
        <color indexed="64"/>
      </bottom>
      <diagonal/>
    </border>
    <border>
      <left style="thin">
        <color indexed="64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0"/>
      </bottom>
      <diagonal/>
    </border>
    <border>
      <left style="thin">
        <color indexed="64"/>
      </left>
      <right style="medium">
        <color theme="0"/>
      </right>
      <top style="thin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4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6" fillId="0" borderId="0" xfId="0" quotePrefix="1" applyFont="1" applyBorder="1" applyAlignment="1">
      <alignment vertical="center" wrapText="1"/>
    </xf>
    <xf numFmtId="0" fontId="15" fillId="15" borderId="1" xfId="0" applyFont="1" applyFill="1" applyBorder="1" applyAlignment="1">
      <alignment horizontal="center" vertical="center"/>
    </xf>
    <xf numFmtId="0" fontId="10" fillId="18" borderId="1" xfId="0" applyFont="1" applyFill="1" applyBorder="1" applyAlignment="1">
      <alignment horizontal="center" vertical="center"/>
    </xf>
    <xf numFmtId="0" fontId="9" fillId="18" borderId="1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14" fillId="0" borderId="0" xfId="0" applyFont="1">
      <alignment vertical="center"/>
    </xf>
    <xf numFmtId="0" fontId="8" fillId="0" borderId="0" xfId="0" applyFont="1" applyBorder="1">
      <alignment vertical="center"/>
    </xf>
    <xf numFmtId="0" fontId="21" fillId="9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 applyProtection="1">
      <alignment horizontal="center" vertical="center"/>
      <protection locked="0"/>
    </xf>
    <xf numFmtId="0" fontId="9" fillId="10" borderId="1" xfId="0" applyFont="1" applyFill="1" applyBorder="1" applyAlignment="1" applyProtection="1">
      <alignment horizontal="center" vertical="center"/>
      <protection locked="0"/>
    </xf>
    <xf numFmtId="0" fontId="21" fillId="9" borderId="1" xfId="0" applyFont="1" applyFill="1" applyBorder="1" applyAlignment="1" applyProtection="1">
      <alignment horizontal="center" vertical="center"/>
    </xf>
    <xf numFmtId="0" fontId="25" fillId="0" borderId="0" xfId="0" applyFont="1">
      <alignment vertical="center"/>
    </xf>
    <xf numFmtId="0" fontId="29" fillId="0" borderId="1" xfId="0" applyFont="1" applyBorder="1" applyAlignment="1">
      <alignment horizontal="center" vertical="center"/>
    </xf>
    <xf numFmtId="0" fontId="29" fillId="0" borderId="0" xfId="0" applyFont="1" applyBorder="1">
      <alignment vertical="center"/>
    </xf>
    <xf numFmtId="0" fontId="32" fillId="0" borderId="0" xfId="0" applyFont="1">
      <alignment vertical="center"/>
    </xf>
    <xf numFmtId="0" fontId="29" fillId="0" borderId="24" xfId="0" applyFont="1" applyBorder="1">
      <alignment vertical="center"/>
    </xf>
    <xf numFmtId="0" fontId="29" fillId="0" borderId="29" xfId="0" applyFont="1" applyBorder="1">
      <alignment vertical="center"/>
    </xf>
    <xf numFmtId="0" fontId="29" fillId="0" borderId="30" xfId="0" applyFont="1" applyBorder="1">
      <alignment vertical="center"/>
    </xf>
    <xf numFmtId="0" fontId="32" fillId="0" borderId="0" xfId="0" applyFont="1" applyBorder="1" applyAlignment="1">
      <alignment horizontal="center" vertical="center" shrinkToFit="1"/>
    </xf>
    <xf numFmtId="0" fontId="38" fillId="0" borderId="3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38" fillId="0" borderId="32" xfId="0" applyFont="1" applyFill="1" applyBorder="1" applyAlignment="1">
      <alignment horizontal="center" vertical="center"/>
    </xf>
    <xf numFmtId="0" fontId="38" fillId="0" borderId="33" xfId="0" applyFont="1" applyFill="1" applyBorder="1" applyAlignment="1">
      <alignment horizontal="center" vertical="center"/>
    </xf>
    <xf numFmtId="0" fontId="38" fillId="0" borderId="28" xfId="0" applyFont="1" applyFill="1" applyBorder="1" applyAlignment="1">
      <alignment horizontal="center" vertical="center"/>
    </xf>
    <xf numFmtId="0" fontId="38" fillId="0" borderId="34" xfId="0" applyFont="1" applyFill="1" applyBorder="1" applyAlignment="1">
      <alignment horizontal="center" vertical="center"/>
    </xf>
    <xf numFmtId="0" fontId="32" fillId="0" borderId="15" xfId="0" applyFont="1" applyFill="1" applyBorder="1" applyAlignment="1">
      <alignment horizontal="center" vertical="center"/>
    </xf>
    <xf numFmtId="0" fontId="32" fillId="0" borderId="16" xfId="0" applyFont="1" applyFill="1" applyBorder="1" applyAlignment="1">
      <alignment horizontal="center" vertical="center"/>
    </xf>
    <xf numFmtId="0" fontId="39" fillId="0" borderId="31" xfId="0" applyFont="1" applyFill="1" applyBorder="1" applyAlignment="1">
      <alignment horizontal="center" vertical="center"/>
    </xf>
    <xf numFmtId="0" fontId="39" fillId="0" borderId="1" xfId="0" applyNumberFormat="1" applyFont="1" applyFill="1" applyBorder="1" applyAlignment="1">
      <alignment horizontal="center" vertical="center"/>
    </xf>
    <xf numFmtId="0" fontId="32" fillId="0" borderId="17" xfId="0" applyFont="1" applyFill="1" applyBorder="1" applyAlignment="1">
      <alignment horizontal="center" vertical="center"/>
    </xf>
    <xf numFmtId="0" fontId="37" fillId="0" borderId="0" xfId="0" applyFont="1" applyAlignment="1" applyProtection="1">
      <alignment horizontal="center" vertical="center"/>
    </xf>
    <xf numFmtId="0" fontId="37" fillId="0" borderId="1" xfId="0" applyFont="1" applyBorder="1" applyAlignment="1" applyProtection="1">
      <alignment horizontal="center" vertical="center" shrinkToFit="1"/>
    </xf>
    <xf numFmtId="0" fontId="32" fillId="0" borderId="0" xfId="0" applyFont="1" applyBorder="1" applyAlignment="1" applyProtection="1">
      <alignment horizontal="center" vertical="center"/>
    </xf>
    <xf numFmtId="0" fontId="9" fillId="9" borderId="13" xfId="0" applyFont="1" applyFill="1" applyBorder="1" applyAlignment="1" applyProtection="1">
      <alignment horizontal="center" vertical="center"/>
    </xf>
    <xf numFmtId="0" fontId="32" fillId="0" borderId="13" xfId="0" applyFont="1" applyFill="1" applyBorder="1" applyAlignment="1" applyProtection="1">
      <alignment horizontal="center" vertical="center"/>
    </xf>
    <xf numFmtId="0" fontId="32" fillId="0" borderId="28" xfId="0" applyFont="1" applyFill="1" applyBorder="1" applyAlignment="1" applyProtection="1">
      <alignment horizontal="center" vertical="center"/>
    </xf>
    <xf numFmtId="0" fontId="36" fillId="10" borderId="1" xfId="0" applyFont="1" applyFill="1" applyBorder="1" applyAlignment="1" applyProtection="1">
      <alignment horizontal="center" vertical="center"/>
      <protection locked="0"/>
    </xf>
    <xf numFmtId="0" fontId="29" fillId="0" borderId="1" xfId="0" applyFont="1" applyFill="1" applyBorder="1" applyAlignment="1" applyProtection="1">
      <alignment horizontal="center" vertical="center"/>
    </xf>
    <xf numFmtId="0" fontId="38" fillId="10" borderId="32" xfId="0" applyFont="1" applyFill="1" applyBorder="1" applyAlignment="1" applyProtection="1">
      <alignment horizontal="center" vertical="center"/>
      <protection locked="0"/>
    </xf>
    <xf numFmtId="0" fontId="41" fillId="0" borderId="0" xfId="0" applyFont="1" applyFill="1" applyBorder="1" applyAlignment="1">
      <alignment horizontal="center" vertical="center" shrinkToFit="1"/>
    </xf>
    <xf numFmtId="0" fontId="41" fillId="0" borderId="0" xfId="0" applyNumberFormat="1" applyFont="1" applyFill="1" applyBorder="1" applyAlignment="1">
      <alignment horizontal="center" vertical="center" shrinkToFit="1"/>
    </xf>
    <xf numFmtId="0" fontId="42" fillId="0" borderId="0" xfId="0" applyFont="1" applyFill="1" applyBorder="1" applyAlignment="1" applyProtection="1">
      <alignment horizontal="center" vertical="center" shrinkToFit="1"/>
      <protection locked="0"/>
    </xf>
    <xf numFmtId="0" fontId="43" fillId="0" borderId="0" xfId="0" applyFont="1" applyBorder="1" applyAlignment="1">
      <alignment horizontal="center" vertical="center" shrinkToFit="1"/>
    </xf>
    <xf numFmtId="0" fontId="10" fillId="18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1" fillId="9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</xf>
    <xf numFmtId="0" fontId="10" fillId="12" borderId="1" xfId="0" applyFont="1" applyFill="1" applyBorder="1" applyAlignment="1" applyProtection="1">
      <alignment horizontal="center" vertical="center" shrinkToFit="1"/>
    </xf>
    <xf numFmtId="0" fontId="8" fillId="12" borderId="1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 vertical="center" shrinkToFit="1"/>
    </xf>
    <xf numFmtId="0" fontId="8" fillId="9" borderId="1" xfId="0" applyFont="1" applyFill="1" applyBorder="1" applyAlignment="1" applyProtection="1">
      <alignment horizontal="center" vertical="center"/>
    </xf>
    <xf numFmtId="0" fontId="10" fillId="9" borderId="1" xfId="0" applyFont="1" applyFill="1" applyBorder="1" applyAlignment="1" applyProtection="1">
      <alignment horizontal="center" vertical="center"/>
    </xf>
    <xf numFmtId="0" fontId="33" fillId="25" borderId="32" xfId="0" applyFont="1" applyFill="1" applyBorder="1" applyAlignment="1" applyProtection="1">
      <alignment horizontal="center" vertical="center" wrapText="1"/>
    </xf>
    <xf numFmtId="0" fontId="34" fillId="8" borderId="1" xfId="0" applyFont="1" applyFill="1" applyBorder="1" applyAlignment="1" applyProtection="1">
      <alignment horizontal="center" vertical="center" wrapText="1"/>
    </xf>
    <xf numFmtId="0" fontId="34" fillId="24" borderId="1" xfId="0" applyFont="1" applyFill="1" applyBorder="1" applyAlignment="1" applyProtection="1">
      <alignment horizontal="center" vertical="center" wrapText="1"/>
    </xf>
    <xf numFmtId="0" fontId="34" fillId="13" borderId="1" xfId="0" applyFont="1" applyFill="1" applyBorder="1" applyAlignment="1" applyProtection="1">
      <alignment horizontal="center" vertical="center" wrapText="1"/>
    </xf>
    <xf numFmtId="0" fontId="34" fillId="23" borderId="1" xfId="0" applyFont="1" applyFill="1" applyBorder="1" applyAlignment="1" applyProtection="1">
      <alignment horizontal="center" vertical="center" wrapText="1"/>
    </xf>
    <xf numFmtId="0" fontId="37" fillId="0" borderId="1" xfId="0" applyFont="1" applyFill="1" applyBorder="1" applyAlignment="1" applyProtection="1">
      <alignment horizontal="center" vertical="center"/>
    </xf>
    <xf numFmtId="0" fontId="35" fillId="10" borderId="1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35" fillId="0" borderId="31" xfId="0" applyFont="1" applyBorder="1" applyAlignment="1" applyProtection="1">
      <alignment horizontal="center" vertical="center" shrinkToFit="1"/>
    </xf>
    <xf numFmtId="0" fontId="35" fillId="0" borderId="33" xfId="0" applyFont="1" applyBorder="1" applyAlignment="1" applyProtection="1">
      <alignment horizontal="center" vertical="center" shrinkToFit="1"/>
    </xf>
    <xf numFmtId="0" fontId="37" fillId="0" borderId="28" xfId="0" applyFont="1" applyBorder="1" applyAlignment="1" applyProtection="1">
      <alignment horizontal="center" vertical="center" shrinkToFit="1"/>
    </xf>
    <xf numFmtId="0" fontId="35" fillId="18" borderId="1" xfId="0" applyFont="1" applyFill="1" applyBorder="1" applyAlignment="1" applyProtection="1">
      <alignment horizontal="center" vertical="center" shrinkToFit="1"/>
    </xf>
    <xf numFmtId="0" fontId="35" fillId="3" borderId="32" xfId="0" applyFont="1" applyFill="1" applyBorder="1" applyAlignment="1" applyProtection="1">
      <alignment horizontal="center" vertical="center" shrinkToFit="1"/>
    </xf>
    <xf numFmtId="0" fontId="37" fillId="11" borderId="0" xfId="0" applyFont="1" applyFill="1" applyAlignment="1" applyProtection="1">
      <alignment horizontal="center" vertical="center"/>
    </xf>
    <xf numFmtId="0" fontId="32" fillId="11" borderId="0" xfId="0" applyFont="1" applyFill="1">
      <alignment vertical="center"/>
    </xf>
    <xf numFmtId="0" fontId="43" fillId="11" borderId="0" xfId="0" applyFont="1" applyFill="1" applyAlignment="1">
      <alignment horizontal="center" vertical="center"/>
    </xf>
    <xf numFmtId="0" fontId="32" fillId="11" borderId="35" xfId="0" applyFont="1" applyFill="1" applyBorder="1">
      <alignment vertical="center"/>
    </xf>
    <xf numFmtId="0" fontId="25" fillId="9" borderId="0" xfId="0" applyFont="1" applyFill="1" applyAlignment="1">
      <alignment horizontal="center" vertical="center"/>
    </xf>
    <xf numFmtId="0" fontId="47" fillId="9" borderId="0" xfId="0" applyFont="1" applyFill="1" applyAlignment="1">
      <alignment horizontal="center" vertical="center"/>
    </xf>
    <xf numFmtId="0" fontId="48" fillId="9" borderId="0" xfId="0" applyFont="1" applyFill="1" applyAlignment="1">
      <alignment horizontal="center" vertical="center"/>
    </xf>
    <xf numFmtId="176" fontId="48" fillId="9" borderId="0" xfId="0" applyNumberFormat="1" applyFont="1" applyFill="1" applyAlignment="1">
      <alignment horizontal="center" vertical="center"/>
    </xf>
    <xf numFmtId="0" fontId="49" fillId="11" borderId="0" xfId="0" applyFont="1" applyFill="1" applyAlignment="1" applyProtection="1">
      <alignment horizontal="center" vertical="center"/>
    </xf>
    <xf numFmtId="0" fontId="35" fillId="18" borderId="1" xfId="0" applyFont="1" applyFill="1" applyBorder="1" applyAlignment="1" applyProtection="1">
      <alignment horizontal="center" vertical="center"/>
    </xf>
    <xf numFmtId="0" fontId="35" fillId="3" borderId="32" xfId="0" applyFont="1" applyFill="1" applyBorder="1" applyAlignment="1" applyProtection="1">
      <alignment horizontal="center" vertical="center"/>
    </xf>
    <xf numFmtId="0" fontId="35" fillId="18" borderId="28" xfId="0" applyFont="1" applyFill="1" applyBorder="1" applyAlignment="1" applyProtection="1">
      <alignment horizontal="center" vertical="center"/>
    </xf>
    <xf numFmtId="0" fontId="35" fillId="3" borderId="34" xfId="0" applyFont="1" applyFill="1" applyBorder="1" applyAlignment="1" applyProtection="1">
      <alignment horizontal="center" vertical="center"/>
    </xf>
    <xf numFmtId="0" fontId="9" fillId="11" borderId="0" xfId="0" applyFont="1" applyFill="1" applyBorder="1" applyAlignment="1" applyProtection="1">
      <alignment horizontal="center" vertical="center"/>
    </xf>
    <xf numFmtId="0" fontId="9" fillId="11" borderId="0" xfId="0" applyFont="1" applyFill="1" applyBorder="1" applyAlignment="1" applyProtection="1">
      <alignment horizontal="center" vertical="center" shrinkToFit="1"/>
    </xf>
    <xf numFmtId="0" fontId="53" fillId="9" borderId="1" xfId="0" applyFont="1" applyFill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0" fontId="54" fillId="9" borderId="1" xfId="0" applyNumberFormat="1" applyFont="1" applyFill="1" applyBorder="1" applyAlignment="1">
      <alignment horizontal="center" vertical="center"/>
    </xf>
    <xf numFmtId="0" fontId="55" fillId="9" borderId="1" xfId="0" applyFont="1" applyFill="1" applyBorder="1" applyAlignment="1">
      <alignment horizontal="center" vertical="center"/>
    </xf>
    <xf numFmtId="0" fontId="52" fillId="9" borderId="1" xfId="0" applyNumberFormat="1" applyFont="1" applyFill="1" applyBorder="1" applyAlignment="1">
      <alignment horizontal="center" vertical="center"/>
    </xf>
    <xf numFmtId="0" fontId="36" fillId="9" borderId="0" xfId="0" applyFont="1" applyFill="1" applyBorder="1" applyAlignment="1">
      <alignment horizontal="center" vertical="center"/>
    </xf>
    <xf numFmtId="0" fontId="50" fillId="9" borderId="0" xfId="0" applyFont="1" applyFill="1" applyBorder="1" applyAlignment="1">
      <alignment horizontal="center" vertical="center"/>
    </xf>
    <xf numFmtId="0" fontId="50" fillId="9" borderId="0" xfId="0" applyNumberFormat="1" applyFont="1" applyFill="1" applyBorder="1" applyAlignment="1">
      <alignment horizontal="center" vertical="center"/>
    </xf>
    <xf numFmtId="0" fontId="51" fillId="9" borderId="0" xfId="0" applyFont="1" applyFill="1" applyBorder="1" applyAlignment="1">
      <alignment horizontal="center" vertical="center"/>
    </xf>
    <xf numFmtId="0" fontId="46" fillId="0" borderId="40" xfId="0" applyNumberFormat="1" applyFont="1" applyBorder="1" applyAlignment="1" applyProtection="1">
      <alignment horizontal="center" vertical="center" shrinkToFit="1"/>
    </xf>
    <xf numFmtId="0" fontId="46" fillId="0" borderId="14" xfId="0" applyNumberFormat="1" applyFont="1" applyBorder="1" applyAlignment="1" applyProtection="1">
      <alignment horizontal="center" vertical="center" shrinkToFit="1"/>
    </xf>
    <xf numFmtId="0" fontId="46" fillId="0" borderId="14" xfId="0" applyFont="1" applyBorder="1" applyAlignment="1" applyProtection="1">
      <alignment horizontal="center" vertical="center" shrinkToFit="1"/>
    </xf>
    <xf numFmtId="0" fontId="46" fillId="0" borderId="42" xfId="0" applyFont="1" applyBorder="1" applyAlignment="1" applyProtection="1">
      <alignment horizontal="center" vertical="center" shrinkToFit="1"/>
    </xf>
    <xf numFmtId="0" fontId="46" fillId="0" borderId="15" xfId="0" applyNumberFormat="1" applyFont="1" applyBorder="1" applyAlignment="1" applyProtection="1">
      <alignment horizontal="center" vertical="center" shrinkToFit="1"/>
    </xf>
    <xf numFmtId="0" fontId="46" fillId="0" borderId="16" xfId="0" applyNumberFormat="1" applyFont="1" applyBorder="1" applyAlignment="1" applyProtection="1">
      <alignment horizontal="center" vertical="center" shrinkToFit="1"/>
    </xf>
    <xf numFmtId="0" fontId="46" fillId="0" borderId="16" xfId="0" applyFont="1" applyBorder="1" applyAlignment="1" applyProtection="1">
      <alignment horizontal="center" vertical="center" shrinkToFit="1"/>
    </xf>
    <xf numFmtId="0" fontId="46" fillId="0" borderId="17" xfId="0" applyFont="1" applyBorder="1" applyAlignment="1" applyProtection="1">
      <alignment horizontal="center" vertical="center" shrinkToFit="1"/>
    </xf>
    <xf numFmtId="0" fontId="46" fillId="0" borderId="31" xfId="0" applyNumberFormat="1" applyFont="1" applyBorder="1" applyAlignment="1" applyProtection="1">
      <alignment horizontal="center" vertical="center" shrinkToFit="1"/>
    </xf>
    <xf numFmtId="0" fontId="46" fillId="0" borderId="1" xfId="0" applyNumberFormat="1" applyFont="1" applyBorder="1" applyAlignment="1" applyProtection="1">
      <alignment horizontal="center" vertical="center" shrinkToFit="1"/>
    </xf>
    <xf numFmtId="0" fontId="46" fillId="0" borderId="1" xfId="0" applyFont="1" applyBorder="1" applyAlignment="1" applyProtection="1">
      <alignment horizontal="center" vertical="center" shrinkToFit="1"/>
    </xf>
    <xf numFmtId="0" fontId="46" fillId="0" borderId="32" xfId="0" applyFont="1" applyBorder="1" applyAlignment="1" applyProtection="1">
      <alignment horizontal="center" vertical="center" shrinkToFit="1"/>
    </xf>
    <xf numFmtId="0" fontId="46" fillId="0" borderId="3" xfId="0" applyNumberFormat="1" applyFont="1" applyBorder="1" applyAlignment="1" applyProtection="1">
      <alignment horizontal="center" vertical="center" shrinkToFit="1"/>
    </xf>
    <xf numFmtId="0" fontId="46" fillId="0" borderId="31" xfId="0" applyFont="1" applyBorder="1" applyAlignment="1" applyProtection="1">
      <alignment horizontal="center" vertical="center" shrinkToFit="1"/>
    </xf>
    <xf numFmtId="0" fontId="46" fillId="0" borderId="3" xfId="0" applyFont="1" applyBorder="1" applyAlignment="1" applyProtection="1">
      <alignment horizontal="center" vertical="center" shrinkToFit="1"/>
    </xf>
    <xf numFmtId="0" fontId="46" fillId="0" borderId="35" xfId="0" applyFont="1" applyBorder="1" applyAlignment="1" applyProtection="1">
      <alignment horizontal="center" vertical="center" shrinkToFit="1"/>
    </xf>
    <xf numFmtId="0" fontId="32" fillId="0" borderId="24" xfId="0" applyFont="1" applyBorder="1" applyAlignment="1">
      <alignment horizontal="center" vertical="center" shrinkToFit="1"/>
    </xf>
    <xf numFmtId="0" fontId="32" fillId="0" borderId="30" xfId="0" applyFont="1" applyBorder="1" applyAlignment="1">
      <alignment horizontal="center" vertical="center" shrinkToFit="1"/>
    </xf>
    <xf numFmtId="0" fontId="32" fillId="0" borderId="1" xfId="0" applyFont="1" applyBorder="1" applyAlignment="1">
      <alignment horizontal="center" vertical="center" shrinkToFit="1"/>
    </xf>
    <xf numFmtId="0" fontId="32" fillId="0" borderId="31" xfId="0" applyFont="1" applyBorder="1" applyAlignment="1">
      <alignment horizontal="center" vertical="center" shrinkToFit="1"/>
    </xf>
    <xf numFmtId="0" fontId="32" fillId="0" borderId="32" xfId="0" applyFont="1" applyBorder="1" applyAlignment="1">
      <alignment horizontal="center" vertical="center" shrinkToFit="1"/>
    </xf>
    <xf numFmtId="0" fontId="32" fillId="0" borderId="33" xfId="0" applyFont="1" applyBorder="1" applyAlignment="1">
      <alignment horizontal="center" vertical="center" shrinkToFit="1"/>
    </xf>
    <xf numFmtId="0" fontId="32" fillId="0" borderId="28" xfId="0" applyFont="1" applyBorder="1" applyAlignment="1">
      <alignment horizontal="center" vertical="center" shrinkToFit="1"/>
    </xf>
    <xf numFmtId="0" fontId="32" fillId="0" borderId="34" xfId="0" applyFont="1" applyBorder="1" applyAlignment="1">
      <alignment horizontal="center" vertical="center" shrinkToFit="1"/>
    </xf>
    <xf numFmtId="0" fontId="46" fillId="0" borderId="72" xfId="0" applyNumberFormat="1" applyFont="1" applyBorder="1" applyAlignment="1" applyProtection="1">
      <alignment horizontal="center" vertical="center" shrinkToFit="1"/>
    </xf>
    <xf numFmtId="0" fontId="32" fillId="0" borderId="3" xfId="0" applyFont="1" applyBorder="1" applyAlignment="1">
      <alignment horizontal="center" vertical="center" shrinkToFit="1"/>
    </xf>
    <xf numFmtId="0" fontId="32" fillId="0" borderId="46" xfId="0" applyFont="1" applyBorder="1" applyAlignment="1">
      <alignment horizontal="center" vertical="center" shrinkToFit="1"/>
    </xf>
    <xf numFmtId="0" fontId="46" fillId="0" borderId="69" xfId="0" applyFont="1" applyBorder="1" applyAlignment="1" applyProtection="1">
      <alignment horizontal="center" vertical="center" shrinkToFit="1"/>
    </xf>
    <xf numFmtId="0" fontId="11" fillId="1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 applyProtection="1">
      <alignment horizontal="center" vertical="center"/>
      <protection locked="0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24" fillId="9" borderId="1" xfId="0" applyFont="1" applyFill="1" applyBorder="1" applyAlignment="1">
      <alignment horizontal="center" vertical="center"/>
    </xf>
    <xf numFmtId="0" fontId="11" fillId="1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6" fillId="10" borderId="4" xfId="0" applyNumberFormat="1" applyFont="1" applyFill="1" applyBorder="1" applyAlignment="1" applyProtection="1">
      <alignment horizontal="center" vertical="center" shrinkToFit="1"/>
      <protection locked="0"/>
    </xf>
    <xf numFmtId="0" fontId="16" fillId="10" borderId="5" xfId="0" applyNumberFormat="1" applyFont="1" applyFill="1" applyBorder="1" applyAlignment="1" applyProtection="1">
      <alignment horizontal="center" vertical="center" shrinkToFit="1"/>
      <protection locked="0"/>
    </xf>
    <xf numFmtId="0" fontId="16" fillId="10" borderId="6" xfId="0" applyNumberFormat="1" applyFont="1" applyFill="1" applyBorder="1" applyAlignment="1" applyProtection="1">
      <alignment horizontal="center" vertical="center" shrinkToFit="1"/>
      <protection locked="0"/>
    </xf>
    <xf numFmtId="0" fontId="16" fillId="10" borderId="9" xfId="0" applyNumberFormat="1" applyFont="1" applyFill="1" applyBorder="1" applyAlignment="1" applyProtection="1">
      <alignment horizontal="center" vertical="center" shrinkToFit="1"/>
      <protection locked="0"/>
    </xf>
    <xf numFmtId="0" fontId="16" fillId="10" borderId="10" xfId="0" applyNumberFormat="1" applyFont="1" applyFill="1" applyBorder="1" applyAlignment="1" applyProtection="1">
      <alignment horizontal="center" vertical="center" shrinkToFit="1"/>
      <protection locked="0"/>
    </xf>
    <xf numFmtId="0" fontId="16" fillId="10" borderId="11" xfId="0" applyNumberFormat="1" applyFont="1" applyFill="1" applyBorder="1" applyAlignment="1" applyProtection="1">
      <alignment horizontal="center" vertical="center" shrinkToFit="1"/>
      <protection locked="0"/>
    </xf>
    <xf numFmtId="0" fontId="3" fillId="4" borderId="1" xfId="0" applyFont="1" applyFill="1" applyBorder="1" applyAlignment="1">
      <alignment horizontal="center" vertical="center"/>
    </xf>
    <xf numFmtId="0" fontId="12" fillId="10" borderId="2" xfId="0" applyFont="1" applyFill="1" applyBorder="1" applyAlignment="1" applyProtection="1">
      <alignment horizontal="center" vertical="center"/>
      <protection locked="0"/>
    </xf>
    <xf numFmtId="0" fontId="12" fillId="10" borderId="3" xfId="0" applyFont="1" applyFill="1" applyBorder="1" applyAlignment="1" applyProtection="1">
      <alignment horizontal="center" vertical="center"/>
      <protection locked="0"/>
    </xf>
    <xf numFmtId="0" fontId="13" fillId="10" borderId="2" xfId="0" applyFont="1" applyFill="1" applyBorder="1" applyAlignment="1" applyProtection="1">
      <alignment horizontal="center" vertical="center" wrapText="1"/>
      <protection locked="0"/>
    </xf>
    <xf numFmtId="0" fontId="13" fillId="10" borderId="3" xfId="0" applyFont="1" applyFill="1" applyBorder="1" applyAlignment="1" applyProtection="1">
      <alignment horizontal="center" vertical="center" wrapText="1"/>
      <protection locked="0"/>
    </xf>
    <xf numFmtId="0" fontId="26" fillId="6" borderId="1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9" borderId="12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10" fillId="18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10" fillId="16" borderId="1" xfId="0" applyFont="1" applyFill="1" applyBorder="1" applyAlignment="1">
      <alignment horizontal="center" vertical="center"/>
    </xf>
    <xf numFmtId="0" fontId="9" fillId="17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35" fillId="18" borderId="1" xfId="0" applyFont="1" applyFill="1" applyBorder="1" applyAlignment="1">
      <alignment horizontal="center" vertical="center" wrapText="1"/>
    </xf>
    <xf numFmtId="0" fontId="35" fillId="18" borderId="1" xfId="0" applyFont="1" applyFill="1" applyBorder="1" applyAlignment="1">
      <alignment horizontal="center" vertical="center"/>
    </xf>
    <xf numFmtId="0" fontId="23" fillId="10" borderId="1" xfId="0" applyFont="1" applyFill="1" applyBorder="1" applyAlignment="1" applyProtection="1">
      <alignment horizontal="center" vertical="center"/>
      <protection locked="0"/>
    </xf>
    <xf numFmtId="0" fontId="10" fillId="20" borderId="1" xfId="0" applyFont="1" applyFill="1" applyBorder="1" applyAlignment="1" applyProtection="1">
      <alignment horizontal="center" vertical="center"/>
    </xf>
    <xf numFmtId="0" fontId="17" fillId="19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23" fillId="9" borderId="1" xfId="0" applyFont="1" applyFill="1" applyBorder="1" applyAlignment="1">
      <alignment horizontal="center" vertical="center"/>
    </xf>
    <xf numFmtId="0" fontId="21" fillId="10" borderId="1" xfId="0" applyFont="1" applyFill="1" applyBorder="1" applyAlignment="1" applyProtection="1">
      <alignment horizontal="center" vertical="center"/>
      <protection locked="0"/>
    </xf>
    <xf numFmtId="0" fontId="10" fillId="13" borderId="1" xfId="0" applyFont="1" applyFill="1" applyBorder="1" applyAlignment="1" applyProtection="1">
      <alignment horizontal="center" vertical="center"/>
    </xf>
    <xf numFmtId="0" fontId="10" fillId="18" borderId="1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21" fillId="9" borderId="1" xfId="0" applyFont="1" applyFill="1" applyBorder="1" applyAlignment="1">
      <alignment horizontal="center" vertical="center"/>
    </xf>
    <xf numFmtId="0" fontId="23" fillId="10" borderId="4" xfId="0" applyFont="1" applyFill="1" applyBorder="1" applyAlignment="1" applyProtection="1">
      <alignment horizontal="center" vertical="center"/>
      <protection locked="0"/>
    </xf>
    <xf numFmtId="0" fontId="23" fillId="10" borderId="6" xfId="0" applyFont="1" applyFill="1" applyBorder="1" applyAlignment="1" applyProtection="1">
      <alignment horizontal="center" vertical="center"/>
      <protection locked="0"/>
    </xf>
    <xf numFmtId="0" fontId="23" fillId="10" borderId="7" xfId="0" applyFont="1" applyFill="1" applyBorder="1" applyAlignment="1" applyProtection="1">
      <alignment horizontal="center" vertical="center"/>
      <protection locked="0"/>
    </xf>
    <xf numFmtId="0" fontId="23" fillId="10" borderId="8" xfId="0" applyFont="1" applyFill="1" applyBorder="1" applyAlignment="1" applyProtection="1">
      <alignment horizontal="center" vertical="center"/>
      <protection locked="0"/>
    </xf>
    <xf numFmtId="0" fontId="23" fillId="10" borderId="9" xfId="0" applyFont="1" applyFill="1" applyBorder="1" applyAlignment="1" applyProtection="1">
      <alignment horizontal="center" vertical="center"/>
      <protection locked="0"/>
    </xf>
    <xf numFmtId="0" fontId="23" fillId="10" borderId="11" xfId="0" applyFont="1" applyFill="1" applyBorder="1" applyAlignment="1" applyProtection="1">
      <alignment horizontal="center" vertical="center"/>
      <protection locked="0"/>
    </xf>
    <xf numFmtId="0" fontId="15" fillId="11" borderId="9" xfId="0" applyFont="1" applyFill="1" applyBorder="1" applyAlignment="1">
      <alignment horizontal="center" vertical="center"/>
    </xf>
    <xf numFmtId="0" fontId="15" fillId="11" borderId="10" xfId="0" applyFont="1" applyFill="1" applyBorder="1" applyAlignment="1">
      <alignment horizontal="center" vertical="center"/>
    </xf>
    <xf numFmtId="0" fontId="15" fillId="11" borderId="11" xfId="0" applyFont="1" applyFill="1" applyBorder="1" applyAlignment="1">
      <alignment horizontal="center" vertical="center"/>
    </xf>
    <xf numFmtId="0" fontId="22" fillId="12" borderId="1" xfId="0" applyFont="1" applyFill="1" applyBorder="1" applyAlignment="1">
      <alignment horizontal="center" vertical="center" shrinkToFit="1"/>
    </xf>
    <xf numFmtId="0" fontId="17" fillId="19" borderId="2" xfId="0" applyFont="1" applyFill="1" applyBorder="1" applyAlignment="1">
      <alignment horizontal="center" vertical="center"/>
    </xf>
    <xf numFmtId="0" fontId="17" fillId="19" borderId="3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0" fillId="3" borderId="9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0" fontId="20" fillId="3" borderId="11" xfId="0" applyFont="1" applyFill="1" applyBorder="1" applyAlignment="1">
      <alignment horizontal="center" vertical="center"/>
    </xf>
    <xf numFmtId="0" fontId="20" fillId="12" borderId="4" xfId="0" applyFont="1" applyFill="1" applyBorder="1" applyAlignment="1">
      <alignment horizontal="center" vertical="center"/>
    </xf>
    <xf numFmtId="0" fontId="20" fillId="12" borderId="5" xfId="0" applyFont="1" applyFill="1" applyBorder="1" applyAlignment="1">
      <alignment horizontal="center" vertical="center"/>
    </xf>
    <xf numFmtId="0" fontId="20" fillId="12" borderId="6" xfId="0" applyFont="1" applyFill="1" applyBorder="1" applyAlignment="1">
      <alignment horizontal="center" vertical="center"/>
    </xf>
    <xf numFmtId="0" fontId="20" fillId="12" borderId="7" xfId="0" applyFont="1" applyFill="1" applyBorder="1" applyAlignment="1">
      <alignment horizontal="center" vertical="center"/>
    </xf>
    <xf numFmtId="0" fontId="20" fillId="12" borderId="0" xfId="0" applyFont="1" applyFill="1" applyBorder="1" applyAlignment="1">
      <alignment horizontal="center" vertical="center"/>
    </xf>
    <xf numFmtId="0" fontId="20" fillId="12" borderId="8" xfId="0" applyFont="1" applyFill="1" applyBorder="1" applyAlignment="1">
      <alignment horizontal="center" vertical="center"/>
    </xf>
    <xf numFmtId="0" fontId="20" fillId="12" borderId="9" xfId="0" applyFont="1" applyFill="1" applyBorder="1" applyAlignment="1">
      <alignment horizontal="center" vertical="center"/>
    </xf>
    <xf numFmtId="0" fontId="20" fillId="12" borderId="10" xfId="0" applyFont="1" applyFill="1" applyBorder="1" applyAlignment="1">
      <alignment horizontal="center" vertical="center"/>
    </xf>
    <xf numFmtId="0" fontId="20" fillId="12" borderId="11" xfId="0" applyFont="1" applyFill="1" applyBorder="1" applyAlignment="1">
      <alignment horizontal="center" vertical="center"/>
    </xf>
    <xf numFmtId="0" fontId="20" fillId="12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shrinkToFit="1"/>
    </xf>
    <xf numFmtId="0" fontId="21" fillId="9" borderId="1" xfId="0" applyFont="1" applyFill="1" applyBorder="1" applyAlignment="1">
      <alignment horizontal="center" vertical="center" shrinkToFit="1"/>
    </xf>
    <xf numFmtId="0" fontId="20" fillId="10" borderId="1" xfId="0" applyFont="1" applyFill="1" applyBorder="1" applyAlignment="1" applyProtection="1">
      <alignment horizontal="center" vertical="center"/>
      <protection locked="0"/>
    </xf>
    <xf numFmtId="0" fontId="45" fillId="25" borderId="1" xfId="0" applyFont="1" applyFill="1" applyBorder="1" applyAlignment="1" applyProtection="1">
      <alignment horizontal="center" vertical="center" wrapText="1"/>
    </xf>
    <xf numFmtId="0" fontId="44" fillId="8" borderId="1" xfId="0" applyFont="1" applyFill="1" applyBorder="1" applyAlignment="1" applyProtection="1">
      <alignment horizontal="center" vertical="center" wrapText="1"/>
    </xf>
    <xf numFmtId="0" fontId="44" fillId="24" borderId="1" xfId="0" applyFont="1" applyFill="1" applyBorder="1" applyAlignment="1" applyProtection="1">
      <alignment horizontal="center" vertical="center" wrapText="1"/>
    </xf>
    <xf numFmtId="0" fontId="44" fillId="13" borderId="1" xfId="0" applyFont="1" applyFill="1" applyBorder="1" applyAlignment="1" applyProtection="1">
      <alignment horizontal="center" vertical="center" wrapText="1"/>
    </xf>
    <xf numFmtId="0" fontId="44" fillId="23" borderId="1" xfId="0" applyFont="1" applyFill="1" applyBorder="1" applyAlignment="1" applyProtection="1">
      <alignment horizontal="center" vertical="center" wrapText="1"/>
    </xf>
    <xf numFmtId="0" fontId="35" fillId="0" borderId="16" xfId="0" applyFont="1" applyBorder="1" applyAlignment="1" applyProtection="1">
      <alignment horizontal="center" vertical="center" wrapText="1"/>
    </xf>
    <xf numFmtId="0" fontId="35" fillId="0" borderId="1" xfId="0" applyFont="1" applyBorder="1" applyAlignment="1" applyProtection="1">
      <alignment horizontal="center" vertical="center" wrapText="1"/>
    </xf>
    <xf numFmtId="0" fontId="35" fillId="0" borderId="16" xfId="0" applyFont="1" applyBorder="1" applyAlignment="1" applyProtection="1">
      <alignment horizontal="center" vertical="center"/>
    </xf>
    <xf numFmtId="0" fontId="35" fillId="0" borderId="17" xfId="0" applyFont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</xf>
    <xf numFmtId="0" fontId="8" fillId="3" borderId="32" xfId="0" applyFont="1" applyFill="1" applyBorder="1" applyAlignment="1" applyProtection="1">
      <alignment horizontal="center" vertical="center"/>
    </xf>
    <xf numFmtId="0" fontId="35" fillId="0" borderId="15" xfId="0" applyFont="1" applyBorder="1" applyAlignment="1" applyProtection="1">
      <alignment horizontal="center" vertical="center"/>
    </xf>
    <xf numFmtId="0" fontId="35" fillId="0" borderId="31" xfId="0" applyFont="1" applyBorder="1" applyAlignment="1" applyProtection="1">
      <alignment horizontal="center" vertical="center"/>
    </xf>
    <xf numFmtId="0" fontId="33" fillId="15" borderId="16" xfId="0" applyFont="1" applyFill="1" applyBorder="1" applyAlignment="1" applyProtection="1">
      <alignment horizontal="center" vertical="center"/>
    </xf>
    <xf numFmtId="0" fontId="33" fillId="15" borderId="17" xfId="0" applyFont="1" applyFill="1" applyBorder="1" applyAlignment="1" applyProtection="1">
      <alignment horizontal="center" vertical="center"/>
    </xf>
    <xf numFmtId="0" fontId="10" fillId="12" borderId="1" xfId="0" applyFont="1" applyFill="1" applyBorder="1" applyAlignment="1" applyProtection="1">
      <alignment horizontal="center" vertical="center" shrinkToFit="1"/>
    </xf>
    <xf numFmtId="0" fontId="8" fillId="12" borderId="1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 vertical="center" shrinkToFit="1"/>
    </xf>
    <xf numFmtId="0" fontId="10" fillId="3" borderId="32" xfId="0" applyFont="1" applyFill="1" applyBorder="1" applyAlignment="1" applyProtection="1">
      <alignment horizontal="center" vertical="center" shrinkToFit="1"/>
    </xf>
    <xf numFmtId="0" fontId="8" fillId="3" borderId="28" xfId="0" applyFont="1" applyFill="1" applyBorder="1" applyAlignment="1" applyProtection="1">
      <alignment horizontal="center" vertical="center"/>
    </xf>
    <xf numFmtId="0" fontId="8" fillId="3" borderId="34" xfId="0" applyFont="1" applyFill="1" applyBorder="1" applyAlignment="1" applyProtection="1">
      <alignment horizontal="center" vertical="center"/>
    </xf>
    <xf numFmtId="0" fontId="10" fillId="18" borderId="31" xfId="0" applyFont="1" applyFill="1" applyBorder="1" applyAlignment="1" applyProtection="1">
      <alignment horizontal="center" vertical="center"/>
    </xf>
    <xf numFmtId="0" fontId="10" fillId="18" borderId="32" xfId="0" applyFont="1" applyFill="1" applyBorder="1" applyAlignment="1" applyProtection="1">
      <alignment horizontal="center" vertical="center"/>
    </xf>
    <xf numFmtId="0" fontId="10" fillId="13" borderId="31" xfId="0" applyFont="1" applyFill="1" applyBorder="1" applyAlignment="1" applyProtection="1">
      <alignment horizontal="center" vertical="center"/>
    </xf>
    <xf numFmtId="0" fontId="10" fillId="13" borderId="32" xfId="0" applyFont="1" applyFill="1" applyBorder="1" applyAlignment="1" applyProtection="1">
      <alignment horizontal="center" vertical="center"/>
    </xf>
    <xf numFmtId="0" fontId="10" fillId="9" borderId="31" xfId="0" applyFont="1" applyFill="1" applyBorder="1" applyAlignment="1" applyProtection="1">
      <alignment horizontal="center" vertical="center"/>
    </xf>
    <xf numFmtId="0" fontId="10" fillId="9" borderId="1" xfId="0" applyFont="1" applyFill="1" applyBorder="1" applyAlignment="1" applyProtection="1">
      <alignment horizontal="center" vertical="center"/>
    </xf>
    <xf numFmtId="0" fontId="10" fillId="9" borderId="33" xfId="0" applyFont="1" applyFill="1" applyBorder="1" applyAlignment="1" applyProtection="1">
      <alignment horizontal="center" vertical="center"/>
    </xf>
    <xf numFmtId="0" fontId="10" fillId="9" borderId="28" xfId="0" applyFont="1" applyFill="1" applyBorder="1" applyAlignment="1" applyProtection="1">
      <alignment horizontal="center" vertical="center"/>
    </xf>
    <xf numFmtId="0" fontId="1" fillId="12" borderId="1" xfId="0" applyFont="1" applyFill="1" applyBorder="1" applyAlignment="1" applyProtection="1">
      <alignment horizontal="center" vertical="center"/>
    </xf>
    <xf numFmtId="0" fontId="8" fillId="12" borderId="28" xfId="0" applyFont="1" applyFill="1" applyBorder="1" applyAlignment="1" applyProtection="1">
      <alignment horizontal="center" vertical="center"/>
    </xf>
    <xf numFmtId="0" fontId="8" fillId="9" borderId="31" xfId="0" applyFont="1" applyFill="1" applyBorder="1" applyAlignment="1" applyProtection="1">
      <alignment horizontal="center" vertical="center"/>
    </xf>
    <xf numFmtId="0" fontId="8" fillId="9" borderId="1" xfId="0" applyFont="1" applyFill="1" applyBorder="1" applyAlignment="1" applyProtection="1">
      <alignment horizontal="center" vertical="center"/>
    </xf>
    <xf numFmtId="0" fontId="22" fillId="0" borderId="31" xfId="0" applyFont="1" applyFill="1" applyBorder="1" applyAlignment="1" applyProtection="1">
      <alignment horizontal="center" vertical="center"/>
    </xf>
    <xf numFmtId="0" fontId="9" fillId="11" borderId="0" xfId="0" applyFont="1" applyFill="1" applyBorder="1" applyAlignment="1" applyProtection="1">
      <alignment horizontal="center" vertical="center"/>
    </xf>
    <xf numFmtId="0" fontId="35" fillId="10" borderId="1" xfId="0" applyFont="1" applyFill="1" applyBorder="1" applyAlignment="1" applyProtection="1">
      <alignment horizontal="center" vertical="center"/>
      <protection locked="0"/>
    </xf>
    <xf numFmtId="0" fontId="10" fillId="0" borderId="15" xfId="0" applyFont="1" applyFill="1" applyBorder="1" applyAlignment="1" applyProtection="1">
      <alignment horizontal="center" vertical="center"/>
    </xf>
    <xf numFmtId="0" fontId="10" fillId="0" borderId="31" xfId="0" applyFont="1" applyFill="1" applyBorder="1" applyAlignment="1" applyProtection="1">
      <alignment horizontal="center" vertical="center"/>
    </xf>
    <xf numFmtId="0" fontId="10" fillId="20" borderId="31" xfId="0" applyFont="1" applyFill="1" applyBorder="1" applyAlignment="1" applyProtection="1">
      <alignment horizontal="center" vertical="center"/>
    </xf>
    <xf numFmtId="0" fontId="10" fillId="20" borderId="32" xfId="0" applyFont="1" applyFill="1" applyBorder="1" applyAlignment="1" applyProtection="1">
      <alignment horizontal="center" vertical="center"/>
    </xf>
    <xf numFmtId="0" fontId="35" fillId="10" borderId="32" xfId="0" applyFont="1" applyFill="1" applyBorder="1" applyAlignment="1" applyProtection="1">
      <alignment horizontal="center" vertical="center"/>
      <protection locked="0"/>
    </xf>
    <xf numFmtId="0" fontId="40" fillId="10" borderId="1" xfId="0" applyFont="1" applyFill="1" applyBorder="1" applyAlignment="1" applyProtection="1">
      <alignment horizontal="center" vertical="center"/>
      <protection locked="0"/>
    </xf>
    <xf numFmtId="0" fontId="40" fillId="10" borderId="32" xfId="0" applyFont="1" applyFill="1" applyBorder="1" applyAlignment="1" applyProtection="1">
      <alignment horizontal="center" vertical="center"/>
      <protection locked="0"/>
    </xf>
    <xf numFmtId="0" fontId="34" fillId="16" borderId="16" xfId="0" applyFont="1" applyFill="1" applyBorder="1" applyAlignment="1" applyProtection="1">
      <alignment horizontal="center" vertical="center" wrapText="1"/>
    </xf>
    <xf numFmtId="0" fontId="34" fillId="16" borderId="16" xfId="0" applyFont="1" applyFill="1" applyBorder="1" applyAlignment="1" applyProtection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4" xfId="0" applyFont="1" applyBorder="1" applyAlignment="1">
      <alignment horizontal="center" vertical="center"/>
    </xf>
    <xf numFmtId="0" fontId="29" fillId="0" borderId="31" xfId="0" applyFont="1" applyBorder="1" applyAlignment="1">
      <alignment horizontal="center" vertical="center"/>
    </xf>
    <xf numFmtId="0" fontId="32" fillId="0" borderId="31" xfId="0" applyFont="1" applyBorder="1" applyAlignment="1" applyProtection="1">
      <alignment horizontal="center" vertical="center"/>
    </xf>
    <xf numFmtId="0" fontId="32" fillId="0" borderId="1" xfId="0" applyFont="1" applyBorder="1" applyAlignment="1" applyProtection="1">
      <alignment horizontal="center" vertical="center"/>
    </xf>
    <xf numFmtId="0" fontId="27" fillId="10" borderId="1" xfId="0" applyFont="1" applyFill="1" applyBorder="1" applyAlignment="1" applyProtection="1">
      <alignment horizontal="center" vertical="center"/>
      <protection locked="0"/>
    </xf>
    <xf numFmtId="0" fontId="27" fillId="10" borderId="39" xfId="0" applyFont="1" applyFill="1" applyBorder="1" applyAlignment="1" applyProtection="1">
      <alignment horizontal="center" vertical="center"/>
      <protection locked="0"/>
    </xf>
    <xf numFmtId="0" fontId="27" fillId="10" borderId="40" xfId="0" applyFont="1" applyFill="1" applyBorder="1" applyAlignment="1" applyProtection="1">
      <alignment horizontal="center" vertical="center"/>
      <protection locked="0"/>
    </xf>
    <xf numFmtId="0" fontId="32" fillId="0" borderId="32" xfId="0" applyFont="1" applyBorder="1" applyAlignment="1" applyProtection="1">
      <alignment horizontal="center" vertical="center"/>
    </xf>
    <xf numFmtId="0" fontId="27" fillId="10" borderId="32" xfId="0" applyFont="1" applyFill="1" applyBorder="1" applyAlignment="1" applyProtection="1">
      <alignment horizontal="center" vertical="center"/>
      <protection locked="0"/>
    </xf>
    <xf numFmtId="0" fontId="27" fillId="10" borderId="28" xfId="0" applyFont="1" applyFill="1" applyBorder="1" applyAlignment="1" applyProtection="1">
      <alignment horizontal="center" vertical="center"/>
      <protection locked="0"/>
    </xf>
    <xf numFmtId="0" fontId="27" fillId="10" borderId="34" xfId="0" applyFont="1" applyFill="1" applyBorder="1" applyAlignment="1" applyProtection="1">
      <alignment horizontal="center" vertical="center"/>
      <protection locked="0"/>
    </xf>
    <xf numFmtId="0" fontId="29" fillId="0" borderId="2" xfId="0" applyFont="1" applyBorder="1" applyAlignment="1">
      <alignment horizontal="center" vertical="center"/>
    </xf>
    <xf numFmtId="0" fontId="31" fillId="7" borderId="18" xfId="0" applyFont="1" applyFill="1" applyBorder="1" applyAlignment="1">
      <alignment horizontal="center" vertical="center"/>
    </xf>
    <xf numFmtId="0" fontId="31" fillId="7" borderId="12" xfId="0" applyFont="1" applyFill="1" applyBorder="1" applyAlignment="1">
      <alignment horizontal="center" vertical="center"/>
    </xf>
    <xf numFmtId="0" fontId="31" fillId="7" borderId="3" xfId="0" applyFont="1" applyFill="1" applyBorder="1" applyAlignment="1">
      <alignment horizontal="center" vertical="center"/>
    </xf>
    <xf numFmtId="0" fontId="29" fillId="9" borderId="1" xfId="0" applyFont="1" applyFill="1" applyBorder="1" applyAlignment="1">
      <alignment horizontal="center" vertical="center"/>
    </xf>
    <xf numFmtId="0" fontId="27" fillId="10" borderId="41" xfId="0" applyFont="1" applyFill="1" applyBorder="1" applyAlignment="1" applyProtection="1">
      <alignment horizontal="center" vertical="center"/>
      <protection locked="0"/>
    </xf>
    <xf numFmtId="0" fontId="29" fillId="9" borderId="31" xfId="0" applyFont="1" applyFill="1" applyBorder="1" applyAlignment="1">
      <alignment horizontal="center" vertical="center"/>
    </xf>
    <xf numFmtId="0" fontId="34" fillId="22" borderId="36" xfId="0" applyFont="1" applyFill="1" applyBorder="1" applyAlignment="1">
      <alignment horizontal="center" vertical="center"/>
    </xf>
    <xf numFmtId="0" fontId="34" fillId="22" borderId="37" xfId="0" applyFont="1" applyFill="1" applyBorder="1" applyAlignment="1">
      <alignment horizontal="center" vertical="center"/>
    </xf>
    <xf numFmtId="0" fontId="34" fillId="22" borderId="38" xfId="0" applyFont="1" applyFill="1" applyBorder="1" applyAlignment="1">
      <alignment horizontal="center" vertical="center"/>
    </xf>
    <xf numFmtId="0" fontId="31" fillId="16" borderId="15" xfId="0" applyFont="1" applyFill="1" applyBorder="1" applyAlignment="1">
      <alignment horizontal="center" vertical="center"/>
    </xf>
    <xf numFmtId="0" fontId="31" fillId="16" borderId="16" xfId="0" applyFont="1" applyFill="1" applyBorder="1" applyAlignment="1">
      <alignment horizontal="center" vertical="center"/>
    </xf>
    <xf numFmtId="0" fontId="31" fillId="16" borderId="17" xfId="0" applyFont="1" applyFill="1" applyBorder="1" applyAlignment="1">
      <alignment horizontal="center" vertical="center"/>
    </xf>
    <xf numFmtId="0" fontId="29" fillId="0" borderId="32" xfId="0" applyFont="1" applyBorder="1" applyAlignment="1">
      <alignment horizontal="center" vertical="center"/>
    </xf>
    <xf numFmtId="0" fontId="29" fillId="0" borderId="45" xfId="0" applyFont="1" applyBorder="1" applyAlignment="1">
      <alignment horizontal="center" vertical="center"/>
    </xf>
    <xf numFmtId="0" fontId="29" fillId="9" borderId="32" xfId="0" applyFont="1" applyFill="1" applyBorder="1" applyAlignment="1">
      <alignment horizontal="center" vertical="center"/>
    </xf>
    <xf numFmtId="0" fontId="29" fillId="0" borderId="43" xfId="0" applyFont="1" applyBorder="1" applyAlignment="1">
      <alignment horizontal="center" vertical="center"/>
    </xf>
    <xf numFmtId="0" fontId="31" fillId="21" borderId="31" xfId="0" applyFont="1" applyFill="1" applyBorder="1" applyAlignment="1">
      <alignment horizontal="center" vertical="center"/>
    </xf>
    <xf numFmtId="0" fontId="31" fillId="21" borderId="1" xfId="0" applyFont="1" applyFill="1" applyBorder="1" applyAlignment="1">
      <alignment horizontal="center" vertical="center"/>
    </xf>
    <xf numFmtId="0" fontId="31" fillId="21" borderId="32" xfId="0" applyFont="1" applyFill="1" applyBorder="1" applyAlignment="1">
      <alignment horizontal="center" vertical="center"/>
    </xf>
    <xf numFmtId="0" fontId="27" fillId="10" borderId="13" xfId="0" applyFont="1" applyFill="1" applyBorder="1" applyAlignment="1" applyProtection="1">
      <alignment horizontal="center" vertical="center"/>
      <protection locked="0"/>
    </xf>
    <xf numFmtId="0" fontId="27" fillId="10" borderId="14" xfId="0" applyFont="1" applyFill="1" applyBorder="1" applyAlignment="1" applyProtection="1">
      <alignment horizontal="center" vertical="center"/>
      <protection locked="0"/>
    </xf>
    <xf numFmtId="0" fontId="32" fillId="0" borderId="2" xfId="0" applyFont="1" applyBorder="1" applyAlignment="1" applyProtection="1">
      <alignment horizontal="center" vertical="center"/>
    </xf>
    <xf numFmtId="0" fontId="27" fillId="10" borderId="2" xfId="0" applyFont="1" applyFill="1" applyBorder="1" applyAlignment="1" applyProtection="1">
      <alignment horizontal="center" vertical="center"/>
      <protection locked="0"/>
    </xf>
    <xf numFmtId="0" fontId="38" fillId="0" borderId="3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38" fillId="0" borderId="32" xfId="0" applyFont="1" applyFill="1" applyBorder="1" applyAlignment="1">
      <alignment horizontal="center" vertical="center"/>
    </xf>
    <xf numFmtId="0" fontId="31" fillId="21" borderId="18" xfId="0" applyFont="1" applyFill="1" applyBorder="1" applyAlignment="1">
      <alignment horizontal="center" vertical="center"/>
    </xf>
    <xf numFmtId="0" fontId="31" fillId="21" borderId="12" xfId="0" applyFont="1" applyFill="1" applyBorder="1" applyAlignment="1">
      <alignment horizontal="center" vertical="center"/>
    </xf>
    <xf numFmtId="0" fontId="31" fillId="21" borderId="19" xfId="0" applyFont="1" applyFill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28" fillId="11" borderId="47" xfId="0" applyFont="1" applyFill="1" applyBorder="1" applyAlignment="1">
      <alignment horizontal="center" vertical="center"/>
    </xf>
    <xf numFmtId="0" fontId="28" fillId="11" borderId="48" xfId="0" applyFont="1" applyFill="1" applyBorder="1" applyAlignment="1">
      <alignment horizontal="center" vertical="center"/>
    </xf>
    <xf numFmtId="0" fontId="28" fillId="11" borderId="49" xfId="0" applyFont="1" applyFill="1" applyBorder="1" applyAlignment="1">
      <alignment horizontal="center" vertical="center"/>
    </xf>
    <xf numFmtId="0" fontId="28" fillId="11" borderId="50" xfId="0" applyFont="1" applyFill="1" applyBorder="1" applyAlignment="1">
      <alignment horizontal="center" vertical="center"/>
    </xf>
    <xf numFmtId="0" fontId="28" fillId="11" borderId="0" xfId="0" applyFont="1" applyFill="1" applyBorder="1" applyAlignment="1">
      <alignment horizontal="center" vertical="center"/>
    </xf>
    <xf numFmtId="0" fontId="28" fillId="11" borderId="51" xfId="0" applyFont="1" applyFill="1" applyBorder="1" applyAlignment="1">
      <alignment horizontal="center" vertical="center"/>
    </xf>
    <xf numFmtId="0" fontId="28" fillId="11" borderId="52" xfId="0" applyFont="1" applyFill="1" applyBorder="1" applyAlignment="1">
      <alignment horizontal="center" vertical="center"/>
    </xf>
    <xf numFmtId="0" fontId="28" fillId="11" borderId="53" xfId="0" applyFont="1" applyFill="1" applyBorder="1" applyAlignment="1">
      <alignment horizontal="center" vertical="center"/>
    </xf>
    <xf numFmtId="0" fontId="28" fillId="11" borderId="54" xfId="0" applyFont="1" applyFill="1" applyBorder="1" applyAlignment="1">
      <alignment horizontal="center" vertical="center"/>
    </xf>
    <xf numFmtId="0" fontId="33" fillId="11" borderId="55" xfId="0" applyFont="1" applyFill="1" applyBorder="1" applyAlignment="1">
      <alignment horizontal="center" vertical="center"/>
    </xf>
    <xf numFmtId="0" fontId="33" fillId="11" borderId="56" xfId="0" applyFont="1" applyFill="1" applyBorder="1" applyAlignment="1">
      <alignment horizontal="center" vertical="center"/>
    </xf>
    <xf numFmtId="0" fontId="33" fillId="11" borderId="57" xfId="0" applyFont="1" applyFill="1" applyBorder="1" applyAlignment="1">
      <alignment horizontal="center" vertical="center"/>
    </xf>
    <xf numFmtId="0" fontId="33" fillId="11" borderId="58" xfId="0" applyFont="1" applyFill="1" applyBorder="1" applyAlignment="1">
      <alignment horizontal="center" vertical="center"/>
    </xf>
    <xf numFmtId="0" fontId="33" fillId="11" borderId="59" xfId="0" applyFont="1" applyFill="1" applyBorder="1" applyAlignment="1">
      <alignment horizontal="center" vertical="center"/>
    </xf>
    <xf numFmtId="0" fontId="33" fillId="11" borderId="60" xfId="0" applyFont="1" applyFill="1" applyBorder="1" applyAlignment="1">
      <alignment horizontal="center" vertical="center"/>
    </xf>
    <xf numFmtId="0" fontId="28" fillId="11" borderId="61" xfId="0" applyFont="1" applyFill="1" applyBorder="1" applyAlignment="1">
      <alignment horizontal="center" vertical="center"/>
    </xf>
    <xf numFmtId="0" fontId="28" fillId="11" borderId="62" xfId="0" applyFont="1" applyFill="1" applyBorder="1" applyAlignment="1">
      <alignment horizontal="center" vertical="center"/>
    </xf>
    <xf numFmtId="0" fontId="28" fillId="11" borderId="63" xfId="0" applyFont="1" applyFill="1" applyBorder="1" applyAlignment="1">
      <alignment horizontal="center" vertical="center"/>
    </xf>
    <xf numFmtId="0" fontId="28" fillId="11" borderId="64" xfId="0" applyFont="1" applyFill="1" applyBorder="1" applyAlignment="1">
      <alignment horizontal="center" vertical="center"/>
    </xf>
    <xf numFmtId="0" fontId="28" fillId="11" borderId="1" xfId="0" applyFont="1" applyFill="1" applyBorder="1" applyAlignment="1">
      <alignment horizontal="center" vertical="center"/>
    </xf>
    <xf numFmtId="0" fontId="28" fillId="11" borderId="65" xfId="0" applyFont="1" applyFill="1" applyBorder="1" applyAlignment="1">
      <alignment horizontal="center" vertical="center"/>
    </xf>
    <xf numFmtId="0" fontId="28" fillId="11" borderId="66" xfId="0" applyFont="1" applyFill="1" applyBorder="1" applyAlignment="1">
      <alignment horizontal="center" vertical="center"/>
    </xf>
    <xf numFmtId="0" fontId="28" fillId="11" borderId="67" xfId="0" applyFont="1" applyFill="1" applyBorder="1" applyAlignment="1">
      <alignment horizontal="center" vertical="center"/>
    </xf>
    <xf numFmtId="0" fontId="28" fillId="11" borderId="68" xfId="0" applyFont="1" applyFill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30" fillId="14" borderId="40" xfId="0" applyFont="1" applyFill="1" applyBorder="1" applyAlignment="1">
      <alignment horizontal="center" vertical="center"/>
    </xf>
    <xf numFmtId="0" fontId="30" fillId="14" borderId="14" xfId="0" applyFont="1" applyFill="1" applyBorder="1" applyAlignment="1">
      <alignment horizontal="center" vertical="center"/>
    </xf>
    <xf numFmtId="0" fontId="30" fillId="14" borderId="42" xfId="0" applyFont="1" applyFill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0" fontId="55" fillId="9" borderId="1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52" fillId="9" borderId="1" xfId="0" applyFont="1" applyFill="1" applyBorder="1" applyAlignment="1">
      <alignment horizontal="center" vertical="center"/>
    </xf>
    <xf numFmtId="0" fontId="53" fillId="9" borderId="1" xfId="0" applyFont="1" applyFill="1" applyBorder="1" applyAlignment="1">
      <alignment horizontal="center" vertical="center"/>
    </xf>
    <xf numFmtId="0" fontId="46" fillId="0" borderId="69" xfId="0" applyFont="1" applyBorder="1" applyAlignment="1" applyProtection="1">
      <alignment horizontal="center" vertical="center" shrinkToFit="1"/>
    </xf>
    <xf numFmtId="0" fontId="46" fillId="0" borderId="70" xfId="0" applyFont="1" applyBorder="1" applyAlignment="1" applyProtection="1">
      <alignment horizontal="center" vertical="center" shrinkToFit="1"/>
    </xf>
    <xf numFmtId="0" fontId="46" fillId="0" borderId="71" xfId="0" applyFont="1" applyBorder="1" applyAlignment="1" applyProtection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9F9F"/>
      <color rgb="FFFF7C80"/>
      <color rgb="FFFFCC99"/>
      <color rgb="FFFF9999"/>
      <color rgb="FFCC99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E8867-2B80-49A8-9908-109AA691609C}">
  <sheetPr codeName="Sheet3">
    <tabColor rgb="FFFF0000"/>
  </sheetPr>
  <dimension ref="A1:O37"/>
  <sheetViews>
    <sheetView showGridLines="0" showRowColHeaders="0" workbookViewId="0">
      <selection activeCell="J13" sqref="J13"/>
    </sheetView>
  </sheetViews>
  <sheetFormatPr defaultColWidth="0" defaultRowHeight="20.25" zeroHeight="1"/>
  <cols>
    <col min="1" max="1" width="0.75" style="11" customWidth="1"/>
    <col min="2" max="2" width="9.6640625" style="11" bestFit="1" customWidth="1"/>
    <col min="3" max="6" width="8.58203125" style="11" customWidth="1"/>
    <col min="7" max="7" width="25.58203125" style="11" customWidth="1"/>
    <col min="8" max="8" width="7.58203125" style="11" customWidth="1"/>
    <col min="9" max="9" width="13.08203125" style="11" bestFit="1" customWidth="1"/>
    <col min="10" max="11" width="8.58203125" style="11" customWidth="1"/>
    <col min="12" max="12" width="7.5" style="11" bestFit="1" customWidth="1"/>
    <col min="13" max="13" width="9.6640625" style="11" bestFit="1" customWidth="1"/>
    <col min="14" max="14" width="25.58203125" style="11" customWidth="1"/>
    <col min="15" max="15" width="3.58203125" style="11" customWidth="1"/>
    <col min="16" max="16384" width="8.6640625" style="11" hidden="1"/>
  </cols>
  <sheetData>
    <row r="1" spans="2:14" ht="7.5" customHeight="1"/>
    <row r="2" spans="2:14" ht="20.100000000000001" customHeight="1">
      <c r="B2" s="143" t="s">
        <v>34</v>
      </c>
      <c r="C2" s="143"/>
      <c r="D2" s="143"/>
      <c r="E2" s="143"/>
      <c r="F2" s="143"/>
      <c r="G2" s="143"/>
      <c r="H2" s="1"/>
      <c r="I2" s="134" t="s">
        <v>45</v>
      </c>
      <c r="J2" s="134"/>
      <c r="K2" s="134"/>
      <c r="L2" s="134"/>
      <c r="M2" s="134"/>
      <c r="N2" s="134"/>
    </row>
    <row r="3" spans="2:14" ht="20.100000000000001" customHeight="1">
      <c r="B3" s="144" t="s">
        <v>511</v>
      </c>
      <c r="C3" s="145"/>
      <c r="D3" s="145"/>
      <c r="E3" s="145"/>
      <c r="F3" s="145"/>
      <c r="G3" s="146"/>
      <c r="H3" s="1"/>
      <c r="I3" s="9" t="s">
        <v>0</v>
      </c>
      <c r="J3" s="9" t="s">
        <v>3</v>
      </c>
      <c r="K3" s="9" t="s">
        <v>1</v>
      </c>
      <c r="L3" s="135" t="s">
        <v>2</v>
      </c>
      <c r="M3" s="135"/>
      <c r="N3" s="135"/>
    </row>
    <row r="4" spans="2:14" ht="20.100000000000001" customHeight="1">
      <c r="B4" s="147"/>
      <c r="C4" s="148"/>
      <c r="D4" s="148"/>
      <c r="E4" s="148"/>
      <c r="F4" s="148"/>
      <c r="G4" s="149"/>
      <c r="H4" s="1"/>
      <c r="I4" s="2" t="s">
        <v>6</v>
      </c>
      <c r="J4" s="23">
        <v>0</v>
      </c>
      <c r="K4" s="3">
        <f>VLOOKUP(J4,계산도우미!E4:F11,2,0)</f>
        <v>0</v>
      </c>
      <c r="L4" s="150" t="s">
        <v>7</v>
      </c>
      <c r="M4" s="150"/>
      <c r="N4" s="150"/>
    </row>
    <row r="5" spans="2:14" ht="20.100000000000001" customHeight="1">
      <c r="H5" s="1"/>
      <c r="I5" s="2" t="s">
        <v>9</v>
      </c>
      <c r="J5" s="23">
        <v>3</v>
      </c>
      <c r="K5" s="3">
        <f>VLOOKUP(J5,계산도우미!E13:F16,2,0)</f>
        <v>50</v>
      </c>
      <c r="L5" s="150"/>
      <c r="M5" s="150"/>
      <c r="N5" s="150"/>
    </row>
    <row r="6" spans="2:14" ht="20.100000000000001" customHeight="1">
      <c r="B6" s="156" t="s">
        <v>58</v>
      </c>
      <c r="C6" s="156"/>
      <c r="D6" s="156"/>
      <c r="E6" s="156"/>
      <c r="F6" s="156"/>
      <c r="G6" s="156"/>
      <c r="H6" s="1"/>
      <c r="I6" s="2" t="s">
        <v>12</v>
      </c>
      <c r="J6" s="23">
        <v>2</v>
      </c>
      <c r="K6" s="3">
        <f>IF(AND(J6&gt;0,J6&lt;4),J6*10,0)</f>
        <v>20</v>
      </c>
      <c r="L6" s="150"/>
      <c r="M6" s="150"/>
      <c r="N6" s="150"/>
    </row>
    <row r="7" spans="2:14" ht="20.100000000000001" customHeight="1">
      <c r="B7" s="9" t="s">
        <v>0</v>
      </c>
      <c r="C7" s="135" t="s">
        <v>1</v>
      </c>
      <c r="D7" s="135"/>
      <c r="E7" s="135" t="s">
        <v>2</v>
      </c>
      <c r="F7" s="135"/>
      <c r="G7" s="135"/>
      <c r="H7" s="1"/>
      <c r="I7" s="2" t="s">
        <v>59</v>
      </c>
      <c r="J7" s="23">
        <v>0</v>
      </c>
      <c r="K7" s="3">
        <f>VLOOKUP(J7,계산도우미!G4:H7,2,0)</f>
        <v>1.25</v>
      </c>
      <c r="L7" s="150"/>
      <c r="M7" s="150"/>
      <c r="N7" s="150"/>
    </row>
    <row r="8" spans="2:14" ht="20.100000000000001" customHeight="1">
      <c r="B8" s="2" t="s">
        <v>4</v>
      </c>
      <c r="C8" s="138">
        <v>1008</v>
      </c>
      <c r="D8" s="138"/>
      <c r="E8" s="137" t="s">
        <v>5</v>
      </c>
      <c r="F8" s="137"/>
      <c r="G8" s="137"/>
      <c r="H8" s="1"/>
      <c r="I8" s="2" t="s">
        <v>16</v>
      </c>
      <c r="J8" s="2">
        <f>C20</f>
        <v>0</v>
      </c>
      <c r="K8" s="3">
        <f>IF(J8&gt;=4,5,0)</f>
        <v>0</v>
      </c>
      <c r="L8" s="150" t="s">
        <v>17</v>
      </c>
      <c r="M8" s="150"/>
      <c r="N8" s="150"/>
    </row>
    <row r="9" spans="2:14" ht="20.100000000000001" customHeight="1">
      <c r="B9" s="2" t="s">
        <v>8</v>
      </c>
      <c r="C9" s="138" t="s">
        <v>41</v>
      </c>
      <c r="D9" s="138"/>
      <c r="E9" s="136" t="s">
        <v>99</v>
      </c>
      <c r="F9" s="136"/>
      <c r="G9" s="136"/>
      <c r="H9" s="1"/>
      <c r="I9" s="2" t="s">
        <v>18</v>
      </c>
      <c r="J9" s="2">
        <f>C21</f>
        <v>0</v>
      </c>
      <c r="K9" s="3">
        <f>J9*3</f>
        <v>0</v>
      </c>
      <c r="L9" s="150"/>
      <c r="M9" s="150"/>
      <c r="N9" s="150"/>
    </row>
    <row r="10" spans="2:14" ht="20.100000000000001" customHeight="1">
      <c r="B10" s="2" t="s">
        <v>10</v>
      </c>
      <c r="C10" s="151">
        <v>-30</v>
      </c>
      <c r="D10" s="152"/>
      <c r="E10" s="137" t="s">
        <v>11</v>
      </c>
      <c r="F10" s="137"/>
      <c r="G10" s="137"/>
      <c r="H10" s="1"/>
    </row>
    <row r="11" spans="2:14" ht="20.100000000000001" customHeight="1">
      <c r="B11" s="6" t="s">
        <v>23</v>
      </c>
      <c r="C11" s="153" t="s">
        <v>108</v>
      </c>
      <c r="D11" s="154"/>
      <c r="E11" s="155" t="s">
        <v>111</v>
      </c>
      <c r="F11" s="155"/>
      <c r="G11" s="155"/>
      <c r="H11" s="15"/>
      <c r="I11" s="142" t="s">
        <v>35</v>
      </c>
      <c r="J11" s="142"/>
      <c r="K11" s="142"/>
      <c r="L11" s="142"/>
      <c r="M11" s="142"/>
      <c r="N11" s="142"/>
    </row>
    <row r="12" spans="2:14" ht="20.100000000000001" customHeight="1">
      <c r="B12" s="156" t="s">
        <v>14</v>
      </c>
      <c r="C12" s="156"/>
      <c r="D12" s="156"/>
      <c r="E12" s="156"/>
      <c r="F12" s="156"/>
      <c r="G12" s="156"/>
      <c r="H12" s="1"/>
      <c r="I12" s="9" t="s">
        <v>0</v>
      </c>
      <c r="J12" s="9" t="s">
        <v>1</v>
      </c>
      <c r="K12" s="135" t="s">
        <v>2</v>
      </c>
      <c r="L12" s="135"/>
      <c r="M12" s="135"/>
      <c r="N12" s="135"/>
    </row>
    <row r="13" spans="2:14" ht="20.100000000000001" customHeight="1">
      <c r="B13" s="9" t="s">
        <v>0</v>
      </c>
      <c r="C13" s="9" t="s">
        <v>56</v>
      </c>
      <c r="D13" s="9" t="s">
        <v>1</v>
      </c>
      <c r="E13" s="135" t="s">
        <v>2</v>
      </c>
      <c r="F13" s="135"/>
      <c r="G13" s="135"/>
      <c r="H13" s="1"/>
      <c r="I13" s="2" t="s">
        <v>35</v>
      </c>
      <c r="J13" s="23">
        <v>480</v>
      </c>
      <c r="K13" s="136" t="s">
        <v>249</v>
      </c>
      <c r="L13" s="136"/>
      <c r="M13" s="136"/>
      <c r="N13" s="136"/>
    </row>
    <row r="14" spans="2:14" ht="20.100000000000001" customHeight="1">
      <c r="B14" s="5" t="s">
        <v>55</v>
      </c>
      <c r="C14" s="23">
        <v>0</v>
      </c>
      <c r="D14" s="7">
        <f>IF(AND(C14&lt;4,C14&gt;0),5*C14,0)</f>
        <v>0</v>
      </c>
      <c r="E14" s="157" t="s">
        <v>15</v>
      </c>
      <c r="F14" s="158"/>
      <c r="G14" s="159"/>
      <c r="H14" s="1"/>
      <c r="I14" s="2" t="s">
        <v>248</v>
      </c>
      <c r="J14" s="23" t="s">
        <v>510</v>
      </c>
      <c r="K14" s="136" t="s">
        <v>250</v>
      </c>
      <c r="L14" s="136"/>
      <c r="M14" s="136"/>
      <c r="N14" s="136"/>
    </row>
    <row r="15" spans="2:14" ht="20.100000000000001" customHeight="1">
      <c r="B15" s="2" t="s">
        <v>45</v>
      </c>
      <c r="C15" s="23">
        <v>0</v>
      </c>
      <c r="D15" s="7">
        <f>IF(AND(C15&gt;0,C15&lt;4),VLOOKUP(C15,계산도우미!G9:H12,2,0),0)</f>
        <v>0</v>
      </c>
      <c r="E15" s="160"/>
      <c r="F15" s="161"/>
      <c r="G15" s="162"/>
      <c r="H15" s="1"/>
      <c r="I15" s="2" t="s">
        <v>36</v>
      </c>
      <c r="J15" s="23">
        <v>0</v>
      </c>
      <c r="K15" s="137" t="s">
        <v>37</v>
      </c>
      <c r="L15" s="137"/>
      <c r="M15" s="137"/>
      <c r="N15" s="137"/>
    </row>
    <row r="16" spans="2:14" ht="20.100000000000001" customHeight="1">
      <c r="B16" s="166" t="s">
        <v>57</v>
      </c>
      <c r="C16" s="167"/>
      <c r="D16" s="167"/>
      <c r="E16" s="167"/>
      <c r="F16" s="167"/>
      <c r="G16" s="168"/>
      <c r="H16" s="1"/>
      <c r="I16" s="12" t="s">
        <v>60</v>
      </c>
      <c r="J16" s="24">
        <v>0</v>
      </c>
      <c r="K16" s="169" t="s">
        <v>61</v>
      </c>
      <c r="L16" s="169"/>
      <c r="M16" s="169"/>
      <c r="N16" s="169"/>
    </row>
    <row r="17" spans="2:15" ht="20.100000000000001" customHeight="1">
      <c r="B17" s="9" t="s">
        <v>0</v>
      </c>
      <c r="C17" s="9" t="s">
        <v>3</v>
      </c>
      <c r="D17" s="9" t="s">
        <v>1</v>
      </c>
      <c r="E17" s="135" t="s">
        <v>2</v>
      </c>
      <c r="F17" s="135"/>
      <c r="G17" s="135"/>
      <c r="H17" s="1"/>
      <c r="I17" s="2" t="s">
        <v>38</v>
      </c>
      <c r="J17" s="7">
        <f>VLOOKUP(C11,계산도우미!I4:K9,3,0)</f>
        <v>1.0625</v>
      </c>
      <c r="K17" s="171" t="s">
        <v>17</v>
      </c>
      <c r="L17" s="172"/>
      <c r="M17" s="172"/>
      <c r="N17" s="173"/>
    </row>
    <row r="18" spans="2:15" ht="20.100000000000001" customHeight="1">
      <c r="B18" s="2" t="s">
        <v>13</v>
      </c>
      <c r="C18" s="23">
        <v>0</v>
      </c>
      <c r="D18" s="14">
        <f>IF(C18=1,1.1,1)</f>
        <v>1</v>
      </c>
      <c r="E18" s="163" t="s">
        <v>62</v>
      </c>
      <c r="F18" s="164"/>
      <c r="G18" s="165"/>
      <c r="H18" s="1"/>
    </row>
    <row r="19" spans="2:15" ht="20.100000000000001" customHeight="1">
      <c r="B19" s="2" t="s">
        <v>33</v>
      </c>
      <c r="C19" s="23">
        <v>0</v>
      </c>
      <c r="D19" s="13">
        <f>IF(AND(C19=1,C11="초"),15,IF(AND(C19=1,C11="노"),25,0))</f>
        <v>0</v>
      </c>
      <c r="E19" s="174" t="s">
        <v>30</v>
      </c>
      <c r="F19" s="175"/>
      <c r="G19" s="176"/>
      <c r="H19" s="1"/>
      <c r="I19" s="170" t="s">
        <v>71</v>
      </c>
      <c r="J19" s="170"/>
      <c r="K19" s="170"/>
      <c r="L19" s="170"/>
      <c r="M19" s="170"/>
      <c r="N19" s="170"/>
    </row>
    <row r="20" spans="2:15" ht="20.100000000000001" customHeight="1">
      <c r="B20" s="2" t="s">
        <v>16</v>
      </c>
      <c r="C20" s="23">
        <v>0</v>
      </c>
      <c r="D20" s="4">
        <f>IF(AND(C20&gt;0,C20&lt;=7),C20*3,0)</f>
        <v>0</v>
      </c>
      <c r="E20" s="180" t="s">
        <v>7</v>
      </c>
      <c r="F20" s="181"/>
      <c r="G20" s="182"/>
      <c r="H20" s="1"/>
      <c r="I20" s="186" t="s">
        <v>63</v>
      </c>
      <c r="J20" s="186"/>
      <c r="K20" s="16" t="s">
        <v>72</v>
      </c>
      <c r="L20" s="16" t="s">
        <v>65</v>
      </c>
      <c r="M20" s="19" t="s">
        <v>66</v>
      </c>
      <c r="N20" s="22" t="s">
        <v>70</v>
      </c>
    </row>
    <row r="21" spans="2:15" ht="20.100000000000001" customHeight="1">
      <c r="B21" s="2" t="s">
        <v>18</v>
      </c>
      <c r="C21" s="23">
        <v>0</v>
      </c>
      <c r="D21" s="4">
        <f>IF(AND(C21&gt;0,C21&lt;=5),C21*4,0)</f>
        <v>0</v>
      </c>
      <c r="E21" s="180"/>
      <c r="F21" s="181"/>
      <c r="G21" s="182"/>
      <c r="H21" s="1"/>
      <c r="I21" s="17" t="s">
        <v>67</v>
      </c>
      <c r="J21" s="17" t="s">
        <v>68</v>
      </c>
      <c r="K21" s="187">
        <f>IF(SUM(C10,D15,K4:K6,K8:K9)&gt;100,100,SUM(C10,D15,K4:K6,K8:K9))</f>
        <v>40</v>
      </c>
      <c r="L21" s="187">
        <f>IF(K21&lt;0,0.75,K7)</f>
        <v>1.25</v>
      </c>
      <c r="M21" s="139">
        <f>IF(J13*VLOOKUP(J16,계산도우미!L4:N9,3,0)+VLOOKUP(J16,계산도우미!L4:N9,2,0)&lt;=J13*1.3,J13*VLOOKUP(J16,계산도우미!L4:N9,3,0)+VLOOKUP(J16,계산도우미!L4:N9,2,0),ROUND(J13*1.3,-1))</f>
        <v>480</v>
      </c>
      <c r="N21" s="141" t="s">
        <v>69</v>
      </c>
    </row>
    <row r="22" spans="2:15" ht="20.100000000000001" customHeight="1">
      <c r="B22" s="2" t="s">
        <v>19</v>
      </c>
      <c r="C22" s="23">
        <v>0</v>
      </c>
      <c r="D22" s="4">
        <f>IF(AND(C22&gt;0,C22&lt;=5),C22*5,0)</f>
        <v>0</v>
      </c>
      <c r="E22" s="180"/>
      <c r="F22" s="181"/>
      <c r="G22" s="182"/>
      <c r="H22" s="1"/>
      <c r="I22" s="18">
        <f>ROUND(J22*VLOOKUP(C9,계산도우미!B4:C14,2,0),0)</f>
        <v>1008</v>
      </c>
      <c r="J22" s="18">
        <f>ROUND(((C8/VLOOKUP(C9,계산도우미!B4:C14,2,0)+D14+D19)*D30*D31*D18+SUM(D20:D29))*D32,0)</f>
        <v>210</v>
      </c>
      <c r="K22" s="187"/>
      <c r="L22" s="187"/>
      <c r="M22" s="140"/>
      <c r="N22" s="141"/>
    </row>
    <row r="23" spans="2:15" ht="20.100000000000001" customHeight="1">
      <c r="B23" s="2" t="s">
        <v>20</v>
      </c>
      <c r="C23" s="23">
        <v>0</v>
      </c>
      <c r="D23" s="4">
        <f>VLOOKUP(C23,계산도우미!I11:J14,2,0)</f>
        <v>0</v>
      </c>
      <c r="E23" s="183"/>
      <c r="F23" s="184"/>
      <c r="G23" s="185"/>
      <c r="H23" s="1"/>
      <c r="I23" s="170" t="s">
        <v>74</v>
      </c>
      <c r="J23" s="170"/>
      <c r="K23" s="170"/>
      <c r="L23" s="170"/>
      <c r="M23" s="170"/>
      <c r="N23" s="170"/>
    </row>
    <row r="24" spans="2:15" ht="20.100000000000001" customHeight="1">
      <c r="B24" s="5" t="s">
        <v>21</v>
      </c>
      <c r="C24" s="23">
        <v>0</v>
      </c>
      <c r="D24" s="13">
        <f>IF(C24=1,6,0)</f>
        <v>0</v>
      </c>
      <c r="E24" s="137" t="s">
        <v>22</v>
      </c>
      <c r="F24" s="137"/>
      <c r="G24" s="137"/>
      <c r="H24" s="1"/>
      <c r="I24" s="177" t="s">
        <v>75</v>
      </c>
      <c r="J24" s="177"/>
      <c r="K24" s="177"/>
      <c r="L24" s="177"/>
      <c r="M24" s="178" t="s">
        <v>76</v>
      </c>
      <c r="N24" s="178"/>
    </row>
    <row r="25" spans="2:15" ht="20.100000000000001" customHeight="1">
      <c r="B25" s="5" t="s">
        <v>24</v>
      </c>
      <c r="C25" s="23">
        <v>0</v>
      </c>
      <c r="D25" s="13">
        <f>IF(C25=1,9,0)</f>
        <v>0</v>
      </c>
      <c r="E25" s="137"/>
      <c r="F25" s="137"/>
      <c r="G25" s="137"/>
      <c r="H25" s="1"/>
      <c r="I25" s="179">
        <f>ROUND((J22*I30*L21+J22*I31)*J30,0)</f>
        <v>277</v>
      </c>
      <c r="J25" s="179"/>
      <c r="K25" s="179"/>
      <c r="L25" s="179"/>
      <c r="M25" s="179">
        <f>ROUND(K31/10*J17,0)</f>
        <v>51</v>
      </c>
      <c r="N25" s="179"/>
    </row>
    <row r="26" spans="2:15" ht="20.100000000000001" customHeight="1">
      <c r="B26" s="5" t="s">
        <v>25</v>
      </c>
      <c r="C26" s="23">
        <v>0</v>
      </c>
      <c r="D26" s="4">
        <f>IF(C26=1,5,IF(C26=2,10,IF(C26=3,15,0)))</f>
        <v>0</v>
      </c>
      <c r="E26" s="136" t="s">
        <v>26</v>
      </c>
      <c r="F26" s="136"/>
      <c r="G26" s="136"/>
      <c r="H26" s="1"/>
      <c r="I26" s="179"/>
      <c r="J26" s="179"/>
      <c r="K26" s="179"/>
      <c r="L26" s="179"/>
      <c r="M26" s="179"/>
      <c r="N26" s="179"/>
    </row>
    <row r="27" spans="2:15" ht="20.100000000000001" customHeight="1">
      <c r="B27" s="2" t="s">
        <v>27</v>
      </c>
      <c r="C27" s="23">
        <v>0</v>
      </c>
      <c r="D27" s="13">
        <f>IF(C27=1,5,IF(C27=2,7,0))</f>
        <v>0</v>
      </c>
      <c r="E27" s="137" t="s">
        <v>28</v>
      </c>
      <c r="F27" s="137"/>
      <c r="G27" s="137"/>
      <c r="H27" s="1"/>
      <c r="I27" s="179"/>
      <c r="J27" s="179"/>
      <c r="K27" s="179"/>
      <c r="L27" s="179"/>
      <c r="M27" s="179"/>
      <c r="N27" s="179"/>
    </row>
    <row r="28" spans="2:15" ht="20.100000000000001" customHeight="1">
      <c r="B28" s="2" t="s">
        <v>29</v>
      </c>
      <c r="C28" s="23">
        <v>0</v>
      </c>
      <c r="D28" s="4">
        <f>IF(C28=1,10,0)</f>
        <v>0</v>
      </c>
      <c r="E28" s="136" t="s">
        <v>30</v>
      </c>
      <c r="F28" s="136"/>
      <c r="G28" s="136"/>
      <c r="H28" s="1"/>
      <c r="I28" s="179"/>
      <c r="J28" s="179"/>
      <c r="K28" s="179"/>
      <c r="L28" s="179"/>
      <c r="M28" s="179"/>
      <c r="N28" s="179"/>
    </row>
    <row r="29" spans="2:15" ht="20.100000000000001" customHeight="1">
      <c r="B29" s="2" t="s">
        <v>31</v>
      </c>
      <c r="C29" s="23">
        <v>0</v>
      </c>
      <c r="D29" s="13">
        <f>IF(C29=1,10,IF(C29=2,25,0))</f>
        <v>0</v>
      </c>
      <c r="E29" s="137" t="s">
        <v>32</v>
      </c>
      <c r="F29" s="137"/>
      <c r="G29" s="137"/>
      <c r="H29" s="1"/>
      <c r="I29" s="179"/>
      <c r="J29" s="179"/>
      <c r="K29" s="179"/>
      <c r="L29" s="179"/>
      <c r="M29" s="179"/>
      <c r="N29" s="179"/>
      <c r="O29" s="20"/>
    </row>
    <row r="30" spans="2:15" ht="20.100000000000001" customHeight="1">
      <c r="B30" s="2" t="s">
        <v>270</v>
      </c>
      <c r="C30" s="23">
        <v>0</v>
      </c>
      <c r="D30" s="7">
        <f>IF(C30=1,1.3,1)</f>
        <v>1</v>
      </c>
      <c r="E30" s="136" t="s">
        <v>30</v>
      </c>
      <c r="F30" s="136"/>
      <c r="G30" s="136"/>
      <c r="H30" s="1"/>
      <c r="I30" s="20">
        <f>IF(K21&lt;0,K21*-1,K21)/100</f>
        <v>0.4</v>
      </c>
      <c r="J30" s="20">
        <f>VLOOKUP(C11,계산도우미!I4:J9,2,0)</f>
        <v>1.2</v>
      </c>
      <c r="K30" s="20">
        <f>IF(J15=1,VLOOKUP(C9,계산도우미!B4:D14,3,0),1)</f>
        <v>1</v>
      </c>
      <c r="L30" s="20">
        <f>계산도우미!D15</f>
        <v>10</v>
      </c>
      <c r="M30" s="20">
        <f>K31/10</f>
        <v>48</v>
      </c>
      <c r="N30" s="20"/>
      <c r="O30" s="20"/>
    </row>
    <row r="31" spans="2:15" ht="20.100000000000001" customHeight="1">
      <c r="B31" s="2" t="s">
        <v>271</v>
      </c>
      <c r="C31" s="23">
        <v>0</v>
      </c>
      <c r="D31" s="13">
        <f>VLOOKUP(C31,계산도우미!L11:M14,2,0)</f>
        <v>1</v>
      </c>
      <c r="E31" s="137" t="s">
        <v>272</v>
      </c>
      <c r="F31" s="137"/>
      <c r="G31" s="137"/>
      <c r="H31" s="1"/>
      <c r="I31" s="20">
        <f>1-I30</f>
        <v>0.6</v>
      </c>
      <c r="J31" s="20"/>
      <c r="K31" s="20">
        <f>(M21*K30+L30*J15)</f>
        <v>480</v>
      </c>
      <c r="L31" s="20">
        <f>K31-M21</f>
        <v>0</v>
      </c>
      <c r="M31" s="20"/>
      <c r="N31" s="20"/>
      <c r="O31" s="20"/>
    </row>
    <row r="32" spans="2:15" ht="20.100000000000001" customHeight="1">
      <c r="B32" s="2" t="s">
        <v>274</v>
      </c>
      <c r="C32" s="23">
        <v>0</v>
      </c>
      <c r="D32" s="7">
        <f>IF(C9="태도",VLOOKUP(C32,계산도우미!N10:O14,2,0),1)</f>
        <v>1</v>
      </c>
      <c r="E32" s="136" t="s">
        <v>275</v>
      </c>
      <c r="F32" s="136"/>
      <c r="G32" s="136"/>
      <c r="H32" s="1"/>
      <c r="I32" s="20"/>
      <c r="J32" s="20"/>
      <c r="K32" s="20">
        <f>L31*I30</f>
        <v>0</v>
      </c>
      <c r="L32" s="20"/>
      <c r="M32" s="20"/>
      <c r="N32" s="20"/>
      <c r="O32" s="20"/>
    </row>
    <row r="33" spans="8:15" ht="20.100000000000001" customHeight="1">
      <c r="H33" s="1"/>
      <c r="I33" s="20"/>
      <c r="J33" s="20"/>
      <c r="K33" s="20"/>
      <c r="L33" s="20"/>
      <c r="M33" s="20"/>
      <c r="N33" s="20"/>
      <c r="O33" s="20"/>
    </row>
    <row r="34" spans="8:15" ht="20.100000000000001" hidden="1" customHeight="1">
      <c r="H34" s="8"/>
      <c r="O34" s="20"/>
    </row>
    <row r="35" spans="8:15" hidden="1">
      <c r="O35" s="20"/>
    </row>
    <row r="36" spans="8:15" hidden="1">
      <c r="O36" s="20"/>
    </row>
    <row r="37" spans="8:15" hidden="1">
      <c r="O37" s="20"/>
    </row>
  </sheetData>
  <sheetProtection algorithmName="SHA-512" hashValue="CDukD5pD+wsyKI1NJilvchpjCCDxvd4Y6o4cxaVNcK7ou6UTJ+cd6BVRm4XX2RpKWzONPr8EZzXuEdgAEVeKNA==" saltValue="wuNFF9yIvKksGJ70zZtq6g==" spinCount="100000" sheet="1" selectLockedCells="1"/>
  <mergeCells count="51">
    <mergeCell ref="E31:G31"/>
    <mergeCell ref="E32:G32"/>
    <mergeCell ref="I23:N23"/>
    <mergeCell ref="I24:L24"/>
    <mergeCell ref="M24:N24"/>
    <mergeCell ref="M25:N29"/>
    <mergeCell ref="I25:L29"/>
    <mergeCell ref="E20:G23"/>
    <mergeCell ref="I20:J20"/>
    <mergeCell ref="K21:K22"/>
    <mergeCell ref="L21:L22"/>
    <mergeCell ref="E18:G18"/>
    <mergeCell ref="B16:G16"/>
    <mergeCell ref="E17:G17"/>
    <mergeCell ref="K16:N16"/>
    <mergeCell ref="E30:G30"/>
    <mergeCell ref="I19:N19"/>
    <mergeCell ref="K17:N17"/>
    <mergeCell ref="E19:G19"/>
    <mergeCell ref="I11:N11"/>
    <mergeCell ref="B2:G2"/>
    <mergeCell ref="K12:N12"/>
    <mergeCell ref="K13:N13"/>
    <mergeCell ref="K15:N15"/>
    <mergeCell ref="B3:G4"/>
    <mergeCell ref="L4:N7"/>
    <mergeCell ref="C10:D10"/>
    <mergeCell ref="E10:G10"/>
    <mergeCell ref="C11:D11"/>
    <mergeCell ref="E11:G11"/>
    <mergeCell ref="L8:N9"/>
    <mergeCell ref="B6:G6"/>
    <mergeCell ref="B12:G12"/>
    <mergeCell ref="E14:G15"/>
    <mergeCell ref="E13:G13"/>
    <mergeCell ref="I2:N2"/>
    <mergeCell ref="C7:D7"/>
    <mergeCell ref="E7:G7"/>
    <mergeCell ref="E28:G28"/>
    <mergeCell ref="E29:G29"/>
    <mergeCell ref="E24:G25"/>
    <mergeCell ref="E26:G26"/>
    <mergeCell ref="E27:G27"/>
    <mergeCell ref="L3:N3"/>
    <mergeCell ref="C8:D8"/>
    <mergeCell ref="E8:G8"/>
    <mergeCell ref="C9:D9"/>
    <mergeCell ref="E9:G9"/>
    <mergeCell ref="M21:M22"/>
    <mergeCell ref="N21:N22"/>
    <mergeCell ref="K14:N14"/>
  </mergeCells>
  <phoneticPr fontId="2" type="noConversion"/>
  <pageMargins left="0.7" right="0.7" top="0.75" bottom="0.75" header="0.3" footer="0.3"/>
  <ignoredErrors>
    <ignoredError sqref="D30:D31" formula="1"/>
  </ignoredErrors>
  <extLst>
    <ext xmlns:x14="http://schemas.microsoft.com/office/spreadsheetml/2009/9/main" uri="{CCE6A557-97BC-4b89-ADB6-D9C93CAAB3DF}">
      <x14:dataValidations xmlns:xm="http://schemas.microsoft.com/office/excel/2006/main" xWindow="376" yWindow="327" count="3">
        <x14:dataValidation type="list" allowBlank="1" showErrorMessage="1" xr:uid="{D08241BC-18BF-47E2-B187-C8980BE10FD7}">
          <x14:formula1>
            <xm:f>계산도우미!$I$4:$I$9</xm:f>
          </x14:formula1>
          <xm:sqref>C11:D11</xm:sqref>
        </x14:dataValidation>
        <x14:dataValidation type="list" allowBlank="1" xr:uid="{E3D2CF79-67B5-4060-8173-5498024465B5}">
          <x14:formula1>
            <xm:f>계산도우미!$K$11:$K$15</xm:f>
          </x14:formula1>
          <xm:sqref>J14</xm:sqref>
        </x14:dataValidation>
        <x14:dataValidation type="list" allowBlank="1" promptTitle="원거리 무기는 아직 미지원입니다." prompt="죄송" xr:uid="{AC174751-B103-45BE-8843-4FB1F2340593}">
          <x14:formula1>
            <xm:f>계산도우미!B4:B14</xm:f>
          </x14:formula1>
          <xm:sqref>C9:D9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E76F0-97DE-424A-A6D0-D7011D226F61}">
  <sheetPr>
    <tabColor rgb="FF0070C0"/>
  </sheetPr>
  <dimension ref="A1:XFC37"/>
  <sheetViews>
    <sheetView showGridLines="0" showRowColHeaders="0" workbookViewId="0">
      <selection activeCell="C8" sqref="C8:D8"/>
    </sheetView>
  </sheetViews>
  <sheetFormatPr defaultColWidth="0" defaultRowHeight="20.25" zeroHeight="1"/>
  <cols>
    <col min="1" max="1" width="0.75" style="11" customWidth="1"/>
    <col min="2" max="2" width="9.6640625" style="11" bestFit="1" customWidth="1"/>
    <col min="3" max="6" width="8.58203125" style="11" customWidth="1"/>
    <col min="7" max="7" width="25.58203125" style="11" customWidth="1"/>
    <col min="8" max="8" width="7.58203125" style="11" customWidth="1"/>
    <col min="9" max="9" width="13.08203125" style="11" bestFit="1" customWidth="1"/>
    <col min="10" max="11" width="8.58203125" style="11" customWidth="1"/>
    <col min="12" max="12" width="7.5" style="11" bestFit="1" customWidth="1"/>
    <col min="13" max="13" width="9.6640625" style="11" bestFit="1" customWidth="1"/>
    <col min="14" max="14" width="25.58203125" style="11" customWidth="1"/>
    <col min="15" max="15" width="3.58203125" style="11" customWidth="1"/>
    <col min="16" max="16383" width="8.6640625" style="11" hidden="1"/>
    <col min="16384" max="16384" width="3.6640625" style="11" hidden="1" customWidth="1"/>
  </cols>
  <sheetData>
    <row r="1" spans="2:14" ht="7.5" customHeight="1"/>
    <row r="2" spans="2:14" ht="20.100000000000001" customHeight="1">
      <c r="B2" s="143" t="s">
        <v>34</v>
      </c>
      <c r="C2" s="143"/>
      <c r="D2" s="143"/>
      <c r="E2" s="143"/>
      <c r="F2" s="143"/>
      <c r="G2" s="143"/>
      <c r="H2" s="1"/>
      <c r="I2" s="134" t="s">
        <v>45</v>
      </c>
      <c r="J2" s="134"/>
      <c r="K2" s="134"/>
      <c r="L2" s="134"/>
      <c r="M2" s="134"/>
      <c r="N2" s="134"/>
    </row>
    <row r="3" spans="2:14" ht="20.100000000000001" customHeight="1">
      <c r="B3" s="144" t="s">
        <v>281</v>
      </c>
      <c r="C3" s="145"/>
      <c r="D3" s="145"/>
      <c r="E3" s="145"/>
      <c r="F3" s="145"/>
      <c r="G3" s="146"/>
      <c r="H3" s="1"/>
      <c r="I3" s="59" t="s">
        <v>0</v>
      </c>
      <c r="J3" s="59" t="s">
        <v>3</v>
      </c>
      <c r="K3" s="59" t="s">
        <v>1</v>
      </c>
      <c r="L3" s="135" t="s">
        <v>2</v>
      </c>
      <c r="M3" s="135"/>
      <c r="N3" s="135"/>
    </row>
    <row r="4" spans="2:14" ht="20.100000000000001" customHeight="1">
      <c r="B4" s="147"/>
      <c r="C4" s="148"/>
      <c r="D4" s="148"/>
      <c r="E4" s="148"/>
      <c r="F4" s="148"/>
      <c r="G4" s="149"/>
      <c r="H4" s="1"/>
      <c r="I4" s="2" t="s">
        <v>6</v>
      </c>
      <c r="J4" s="23">
        <v>0</v>
      </c>
      <c r="K4" s="3">
        <f>VLOOKUP(J4,계산도우미!E4:F11,2,0)</f>
        <v>0</v>
      </c>
      <c r="L4" s="150" t="s">
        <v>7</v>
      </c>
      <c r="M4" s="150"/>
      <c r="N4" s="150"/>
    </row>
    <row r="5" spans="2:14" ht="20.100000000000001" customHeight="1">
      <c r="H5" s="1"/>
      <c r="I5" s="2" t="s">
        <v>9</v>
      </c>
      <c r="J5" s="23">
        <v>3</v>
      </c>
      <c r="K5" s="3">
        <f>VLOOKUP(J5,계산도우미!E13:F16,2,0)</f>
        <v>50</v>
      </c>
      <c r="L5" s="150"/>
      <c r="M5" s="150"/>
      <c r="N5" s="150"/>
    </row>
    <row r="6" spans="2:14" ht="20.100000000000001" customHeight="1">
      <c r="B6" s="156" t="s">
        <v>58</v>
      </c>
      <c r="C6" s="156"/>
      <c r="D6" s="156"/>
      <c r="E6" s="156"/>
      <c r="F6" s="156"/>
      <c r="G6" s="156"/>
      <c r="H6" s="1"/>
      <c r="I6" s="2" t="s">
        <v>12</v>
      </c>
      <c r="J6" s="23">
        <v>3</v>
      </c>
      <c r="K6" s="3">
        <f>IF(AND(J6&gt;0,J6&lt;4),J6*10,0)</f>
        <v>30</v>
      </c>
      <c r="L6" s="150"/>
      <c r="M6" s="150"/>
      <c r="N6" s="150"/>
    </row>
    <row r="7" spans="2:14" ht="20.100000000000001" customHeight="1">
      <c r="B7" s="59" t="s">
        <v>0</v>
      </c>
      <c r="C7" s="135" t="s">
        <v>1</v>
      </c>
      <c r="D7" s="135"/>
      <c r="E7" s="135" t="s">
        <v>2</v>
      </c>
      <c r="F7" s="135"/>
      <c r="G7" s="135"/>
      <c r="H7" s="1"/>
      <c r="I7" s="2" t="s">
        <v>59</v>
      </c>
      <c r="J7" s="23">
        <v>0</v>
      </c>
      <c r="K7" s="3">
        <f>VLOOKUP(J7,계산도우미!G4:H7,2,0)</f>
        <v>1.25</v>
      </c>
      <c r="L7" s="150"/>
      <c r="M7" s="150"/>
      <c r="N7" s="150"/>
    </row>
    <row r="8" spans="2:14" ht="20.100000000000001" customHeight="1">
      <c r="B8" s="2" t="s">
        <v>4</v>
      </c>
      <c r="C8" s="138">
        <v>210</v>
      </c>
      <c r="D8" s="138"/>
      <c r="E8" s="137" t="s">
        <v>5</v>
      </c>
      <c r="F8" s="137"/>
      <c r="G8" s="137"/>
      <c r="H8" s="1"/>
      <c r="I8" s="2" t="s">
        <v>16</v>
      </c>
      <c r="J8" s="2">
        <f>C20</f>
        <v>0</v>
      </c>
      <c r="K8" s="3">
        <f>IF(J8&gt;=4,5,0)</f>
        <v>0</v>
      </c>
      <c r="L8" s="150" t="s">
        <v>17</v>
      </c>
      <c r="M8" s="150"/>
      <c r="N8" s="150"/>
    </row>
    <row r="9" spans="2:14" ht="20.100000000000001" customHeight="1">
      <c r="B9" s="2" t="s">
        <v>8</v>
      </c>
      <c r="C9" s="188" t="str">
        <f>'A 세트'!C9:D9</f>
        <v>대검</v>
      </c>
      <c r="D9" s="188"/>
      <c r="E9" s="136" t="s">
        <v>112</v>
      </c>
      <c r="F9" s="136"/>
      <c r="G9" s="136"/>
      <c r="H9" s="1"/>
      <c r="I9" s="2" t="s">
        <v>18</v>
      </c>
      <c r="J9" s="2">
        <f>C21</f>
        <v>0</v>
      </c>
      <c r="K9" s="3">
        <f>J9*3</f>
        <v>0</v>
      </c>
      <c r="L9" s="150"/>
      <c r="M9" s="150"/>
      <c r="N9" s="150"/>
    </row>
    <row r="10" spans="2:14" ht="20.100000000000001" customHeight="1">
      <c r="B10" s="2" t="s">
        <v>10</v>
      </c>
      <c r="C10" s="151">
        <v>0</v>
      </c>
      <c r="D10" s="152"/>
      <c r="E10" s="137" t="s">
        <v>11</v>
      </c>
      <c r="F10" s="137"/>
      <c r="G10" s="137"/>
      <c r="H10" s="1"/>
    </row>
    <row r="11" spans="2:14" ht="20.100000000000001" customHeight="1">
      <c r="B11" s="6" t="s">
        <v>23</v>
      </c>
      <c r="C11" s="153" t="s">
        <v>108</v>
      </c>
      <c r="D11" s="154"/>
      <c r="E11" s="155" t="s">
        <v>99</v>
      </c>
      <c r="F11" s="155"/>
      <c r="G11" s="155"/>
      <c r="H11" s="15"/>
      <c r="I11" s="142" t="s">
        <v>35</v>
      </c>
      <c r="J11" s="142"/>
      <c r="K11" s="142"/>
      <c r="L11" s="142"/>
      <c r="M11" s="142"/>
      <c r="N11" s="142"/>
    </row>
    <row r="12" spans="2:14" ht="20.100000000000001" customHeight="1">
      <c r="B12" s="156" t="s">
        <v>14</v>
      </c>
      <c r="C12" s="156"/>
      <c r="D12" s="156"/>
      <c r="E12" s="156"/>
      <c r="F12" s="156"/>
      <c r="G12" s="156"/>
      <c r="H12" s="1"/>
      <c r="I12" s="59" t="s">
        <v>0</v>
      </c>
      <c r="J12" s="59" t="s">
        <v>1</v>
      </c>
      <c r="K12" s="135" t="s">
        <v>2</v>
      </c>
      <c r="L12" s="135"/>
      <c r="M12" s="135"/>
      <c r="N12" s="135"/>
    </row>
    <row r="13" spans="2:14" ht="20.100000000000001" customHeight="1">
      <c r="B13" s="59" t="s">
        <v>0</v>
      </c>
      <c r="C13" s="59" t="s">
        <v>56</v>
      </c>
      <c r="D13" s="59" t="s">
        <v>1</v>
      </c>
      <c r="E13" s="135" t="s">
        <v>2</v>
      </c>
      <c r="F13" s="135"/>
      <c r="G13" s="135"/>
      <c r="H13" s="1"/>
      <c r="I13" s="2" t="s">
        <v>35</v>
      </c>
      <c r="J13" s="23">
        <v>300</v>
      </c>
      <c r="K13" s="136" t="s">
        <v>249</v>
      </c>
      <c r="L13" s="136"/>
      <c r="M13" s="136"/>
      <c r="N13" s="136"/>
    </row>
    <row r="14" spans="2:14" ht="20.100000000000001" customHeight="1">
      <c r="B14" s="5" t="s">
        <v>55</v>
      </c>
      <c r="C14" s="23">
        <v>0</v>
      </c>
      <c r="D14" s="7">
        <f>IF(AND(C14&lt;4,C14&gt;0),5*C14,0)</f>
        <v>0</v>
      </c>
      <c r="E14" s="157" t="s">
        <v>15</v>
      </c>
      <c r="F14" s="158"/>
      <c r="G14" s="159"/>
      <c r="H14" s="1"/>
      <c r="I14" s="2" t="s">
        <v>248</v>
      </c>
      <c r="J14" s="23" t="s">
        <v>282</v>
      </c>
      <c r="K14" s="136" t="s">
        <v>250</v>
      </c>
      <c r="L14" s="136"/>
      <c r="M14" s="136"/>
      <c r="N14" s="136"/>
    </row>
    <row r="15" spans="2:14" ht="20.100000000000001" customHeight="1">
      <c r="B15" s="2" t="s">
        <v>45</v>
      </c>
      <c r="C15" s="23">
        <v>0</v>
      </c>
      <c r="D15" s="7">
        <f>IF(AND(C15&gt;0,C15&lt;4),VLOOKUP(C15,계산도우미!G9:H12,2,0),0)</f>
        <v>0</v>
      </c>
      <c r="E15" s="160"/>
      <c r="F15" s="161"/>
      <c r="G15" s="162"/>
      <c r="H15" s="1"/>
      <c r="I15" s="2" t="s">
        <v>36</v>
      </c>
      <c r="J15" s="23">
        <v>1</v>
      </c>
      <c r="K15" s="137" t="s">
        <v>37</v>
      </c>
      <c r="L15" s="137"/>
      <c r="M15" s="137"/>
      <c r="N15" s="137"/>
    </row>
    <row r="16" spans="2:14" ht="20.100000000000001" customHeight="1">
      <c r="B16" s="166" t="s">
        <v>57</v>
      </c>
      <c r="C16" s="167"/>
      <c r="D16" s="167"/>
      <c r="E16" s="167"/>
      <c r="F16" s="167"/>
      <c r="G16" s="168"/>
      <c r="H16" s="1"/>
      <c r="I16" s="12" t="s">
        <v>60</v>
      </c>
      <c r="J16" s="24">
        <v>0</v>
      </c>
      <c r="K16" s="169" t="s">
        <v>61</v>
      </c>
      <c r="L16" s="169"/>
      <c r="M16" s="169"/>
      <c r="N16" s="169"/>
    </row>
    <row r="17" spans="2:15" ht="20.100000000000001" customHeight="1">
      <c r="B17" s="59" t="s">
        <v>0</v>
      </c>
      <c r="C17" s="59" t="s">
        <v>3</v>
      </c>
      <c r="D17" s="59" t="s">
        <v>1</v>
      </c>
      <c r="E17" s="135" t="s">
        <v>2</v>
      </c>
      <c r="F17" s="135"/>
      <c r="G17" s="135"/>
      <c r="H17" s="1"/>
      <c r="I17" s="2" t="s">
        <v>38</v>
      </c>
      <c r="J17" s="7">
        <f>VLOOKUP(C11,계산도우미!I4:K9,3,0)</f>
        <v>1.0625</v>
      </c>
      <c r="K17" s="171" t="s">
        <v>17</v>
      </c>
      <c r="L17" s="172"/>
      <c r="M17" s="172"/>
      <c r="N17" s="173"/>
    </row>
    <row r="18" spans="2:15" ht="20.100000000000001" customHeight="1">
      <c r="B18" s="2" t="s">
        <v>13</v>
      </c>
      <c r="C18" s="23">
        <v>0</v>
      </c>
      <c r="D18" s="14">
        <f>IF(C18=1,1.1,1)</f>
        <v>1</v>
      </c>
      <c r="E18" s="163" t="s">
        <v>62</v>
      </c>
      <c r="F18" s="164"/>
      <c r="G18" s="165"/>
      <c r="H18" s="1"/>
    </row>
    <row r="19" spans="2:15" ht="20.100000000000001" customHeight="1">
      <c r="B19" s="2" t="s">
        <v>33</v>
      </c>
      <c r="C19" s="23">
        <v>0</v>
      </c>
      <c r="D19" s="13">
        <f>IF(AND(C19=1,C11="초"),15,IF(AND(C19=1,C11="노"),25,0))</f>
        <v>0</v>
      </c>
      <c r="E19" s="174" t="s">
        <v>30</v>
      </c>
      <c r="F19" s="175"/>
      <c r="G19" s="176"/>
      <c r="H19" s="1"/>
      <c r="I19" s="170" t="s">
        <v>71</v>
      </c>
      <c r="J19" s="170"/>
      <c r="K19" s="170"/>
      <c r="L19" s="170"/>
      <c r="M19" s="170"/>
      <c r="N19" s="170"/>
    </row>
    <row r="20" spans="2:15" ht="20.100000000000001" customHeight="1">
      <c r="B20" s="2" t="s">
        <v>16</v>
      </c>
      <c r="C20" s="23">
        <v>0</v>
      </c>
      <c r="D20" s="4">
        <f>IF(AND(C20&gt;0,C20&lt;=7),C20*3,0)</f>
        <v>0</v>
      </c>
      <c r="E20" s="180" t="s">
        <v>7</v>
      </c>
      <c r="F20" s="181"/>
      <c r="G20" s="182"/>
      <c r="H20" s="1"/>
      <c r="I20" s="186" t="s">
        <v>63</v>
      </c>
      <c r="J20" s="186"/>
      <c r="K20" s="16" t="s">
        <v>72</v>
      </c>
      <c r="L20" s="16" t="s">
        <v>65</v>
      </c>
      <c r="M20" s="19" t="s">
        <v>66</v>
      </c>
      <c r="N20" s="60" t="s">
        <v>70</v>
      </c>
    </row>
    <row r="21" spans="2:15" ht="20.100000000000001" customHeight="1">
      <c r="B21" s="2" t="s">
        <v>18</v>
      </c>
      <c r="C21" s="23">
        <v>0</v>
      </c>
      <c r="D21" s="4">
        <f>IF(AND(C21&gt;0,C21&lt;=5),C21*4,0)</f>
        <v>0</v>
      </c>
      <c r="E21" s="180"/>
      <c r="F21" s="181"/>
      <c r="G21" s="182"/>
      <c r="H21" s="1"/>
      <c r="I21" s="58" t="s">
        <v>67</v>
      </c>
      <c r="J21" s="58" t="s">
        <v>68</v>
      </c>
      <c r="K21" s="187">
        <f>IF(SUM(C10,D15,K4:K6,K8:K9)&gt;100,100,SUM(C10,D15,K4:K6,K8:K9))</f>
        <v>80</v>
      </c>
      <c r="L21" s="187">
        <f>IF(K21&lt;0,0.75,K7)</f>
        <v>1.25</v>
      </c>
      <c r="M21" s="139">
        <f>IF(J13*VLOOKUP(J16,계산도우미!L4:N9,3,0)+VLOOKUP(J16,계산도우미!L4:N9,2,0)&lt;=J13*1.3,J13*VLOOKUP(J16,계산도우미!L4:N9,3,0)+VLOOKUP(J16,계산도우미!L4:N9,2,0),ROUND(J13*1.3,-1))</f>
        <v>300</v>
      </c>
      <c r="N21" s="141" t="s">
        <v>69</v>
      </c>
    </row>
    <row r="22" spans="2:15" ht="20.100000000000001" customHeight="1">
      <c r="B22" s="2" t="s">
        <v>19</v>
      </c>
      <c r="C22" s="23">
        <v>0</v>
      </c>
      <c r="D22" s="4">
        <f>IF(AND(C22&gt;0,C22&lt;=5),C22*5,0)</f>
        <v>0</v>
      </c>
      <c r="E22" s="180"/>
      <c r="F22" s="181"/>
      <c r="G22" s="182"/>
      <c r="H22" s="1"/>
      <c r="I22" s="18">
        <f>ROUND(J22*VLOOKUP(C9,계산도우미!B4:C14,2,0),0)</f>
        <v>211</v>
      </c>
      <c r="J22" s="18">
        <f>ROUND((((C8/VLOOKUP(C9,계산도우미!B4:C14,2,0)+D14+D19)*D18*D30*D31+SUM(D20:D29))*D32),0)</f>
        <v>44</v>
      </c>
      <c r="K22" s="187"/>
      <c r="L22" s="187"/>
      <c r="M22" s="140"/>
      <c r="N22" s="141"/>
    </row>
    <row r="23" spans="2:15" ht="20.100000000000001" customHeight="1">
      <c r="B23" s="2" t="s">
        <v>20</v>
      </c>
      <c r="C23" s="23">
        <v>0</v>
      </c>
      <c r="D23" s="4">
        <f>VLOOKUP(C23,계산도우미!I11:J14,2,0)</f>
        <v>0</v>
      </c>
      <c r="E23" s="183"/>
      <c r="F23" s="184"/>
      <c r="G23" s="185"/>
      <c r="H23" s="1"/>
      <c r="I23" s="170" t="s">
        <v>74</v>
      </c>
      <c r="J23" s="170"/>
      <c r="K23" s="170"/>
      <c r="L23" s="170"/>
      <c r="M23" s="170"/>
      <c r="N23" s="170"/>
    </row>
    <row r="24" spans="2:15" ht="20.100000000000001" customHeight="1">
      <c r="B24" s="5" t="s">
        <v>21</v>
      </c>
      <c r="C24" s="23">
        <v>0</v>
      </c>
      <c r="D24" s="13">
        <f>IF(C24=1,6,0)</f>
        <v>0</v>
      </c>
      <c r="E24" s="137" t="s">
        <v>22</v>
      </c>
      <c r="F24" s="137"/>
      <c r="G24" s="137"/>
      <c r="H24" s="1"/>
      <c r="I24" s="177" t="s">
        <v>75</v>
      </c>
      <c r="J24" s="177"/>
      <c r="K24" s="177"/>
      <c r="L24" s="177"/>
      <c r="M24" s="178" t="s">
        <v>76</v>
      </c>
      <c r="N24" s="178"/>
    </row>
    <row r="25" spans="2:15" ht="20.100000000000001" customHeight="1">
      <c r="B25" s="5" t="s">
        <v>24</v>
      </c>
      <c r="C25" s="23">
        <v>0</v>
      </c>
      <c r="D25" s="13">
        <f>IF(C25=1,9,0)</f>
        <v>0</v>
      </c>
      <c r="E25" s="137"/>
      <c r="F25" s="137"/>
      <c r="G25" s="137"/>
      <c r="H25" s="1"/>
      <c r="I25" s="179">
        <f>ROUND((J22*I30*L21+J22*I31)*J30,0)</f>
        <v>63</v>
      </c>
      <c r="J25" s="179"/>
      <c r="K25" s="179"/>
      <c r="L25" s="179"/>
      <c r="M25" s="179">
        <f>ROUND(K31/10*J17,0)</f>
        <v>41</v>
      </c>
      <c r="N25" s="179"/>
    </row>
    <row r="26" spans="2:15" ht="20.100000000000001" customHeight="1">
      <c r="B26" s="5" t="s">
        <v>25</v>
      </c>
      <c r="C26" s="23">
        <v>0</v>
      </c>
      <c r="D26" s="4">
        <f>IF(C26=1,5,IF(C26=2,10,IF(C26=3,15,0)))</f>
        <v>0</v>
      </c>
      <c r="E26" s="136" t="s">
        <v>26</v>
      </c>
      <c r="F26" s="136"/>
      <c r="G26" s="136"/>
      <c r="H26" s="1"/>
      <c r="I26" s="179"/>
      <c r="J26" s="179"/>
      <c r="K26" s="179"/>
      <c r="L26" s="179"/>
      <c r="M26" s="179"/>
      <c r="N26" s="179"/>
    </row>
    <row r="27" spans="2:15" ht="20.100000000000001" customHeight="1">
      <c r="B27" s="2" t="s">
        <v>27</v>
      </c>
      <c r="C27" s="23">
        <v>0</v>
      </c>
      <c r="D27" s="13">
        <f>IF(C27=1,5,IF(C27=2,7,0))</f>
        <v>0</v>
      </c>
      <c r="E27" s="137" t="s">
        <v>28</v>
      </c>
      <c r="F27" s="137"/>
      <c r="G27" s="137"/>
      <c r="H27" s="1"/>
      <c r="I27" s="179"/>
      <c r="J27" s="179"/>
      <c r="K27" s="179"/>
      <c r="L27" s="179"/>
      <c r="M27" s="179"/>
      <c r="N27" s="179"/>
    </row>
    <row r="28" spans="2:15" ht="20.100000000000001" customHeight="1">
      <c r="B28" s="2" t="s">
        <v>29</v>
      </c>
      <c r="C28" s="23">
        <v>0</v>
      </c>
      <c r="D28" s="4">
        <f>IF(C28=1,10,0)</f>
        <v>0</v>
      </c>
      <c r="E28" s="136" t="s">
        <v>30</v>
      </c>
      <c r="F28" s="136"/>
      <c r="G28" s="136"/>
      <c r="H28" s="1"/>
      <c r="I28" s="179"/>
      <c r="J28" s="179"/>
      <c r="K28" s="179"/>
      <c r="L28" s="179"/>
      <c r="M28" s="179"/>
      <c r="N28" s="179"/>
    </row>
    <row r="29" spans="2:15" ht="20.100000000000001" customHeight="1">
      <c r="B29" s="2" t="s">
        <v>31</v>
      </c>
      <c r="C29" s="23">
        <v>0</v>
      </c>
      <c r="D29" s="13">
        <f>IF(C29=1,10,IF(C29=2,25,0))</f>
        <v>0</v>
      </c>
      <c r="E29" s="137" t="s">
        <v>32</v>
      </c>
      <c r="F29" s="137"/>
      <c r="G29" s="137"/>
      <c r="H29" s="1"/>
      <c r="I29" s="179"/>
      <c r="J29" s="179"/>
      <c r="K29" s="179"/>
      <c r="L29" s="179"/>
      <c r="M29" s="179"/>
      <c r="N29" s="179"/>
      <c r="O29" s="20"/>
    </row>
    <row r="30" spans="2:15" ht="20.100000000000001" customHeight="1">
      <c r="B30" s="2" t="s">
        <v>270</v>
      </c>
      <c r="C30" s="23">
        <v>0</v>
      </c>
      <c r="D30" s="7">
        <f>IF(C30=1,1.3,1)</f>
        <v>1</v>
      </c>
      <c r="E30" s="136" t="s">
        <v>30</v>
      </c>
      <c r="F30" s="136"/>
      <c r="G30" s="136"/>
      <c r="H30" s="1"/>
      <c r="I30" s="20">
        <f>IF(K21&lt;0,K21*-1,K21)/100</f>
        <v>0.8</v>
      </c>
      <c r="J30" s="20">
        <f>VLOOKUP(C11,계산도우미!I4:J9,2,0)</f>
        <v>1.2</v>
      </c>
      <c r="K30" s="20">
        <f>IF(J15=1,VLOOKUP(C9,계산도우미!B4:D14,3,0),1)</f>
        <v>1.25</v>
      </c>
      <c r="L30" s="20">
        <f>계산도우미!D15</f>
        <v>10</v>
      </c>
      <c r="M30" s="20">
        <f>K31/10</f>
        <v>38.5</v>
      </c>
      <c r="N30" s="20"/>
      <c r="O30" s="20"/>
    </row>
    <row r="31" spans="2:15" ht="20.100000000000001" customHeight="1">
      <c r="B31" s="2" t="s">
        <v>271</v>
      </c>
      <c r="C31" s="23">
        <v>0</v>
      </c>
      <c r="D31" s="13">
        <f>VLOOKUP(C31,계산도우미!L11:M14,2,0)</f>
        <v>1</v>
      </c>
      <c r="E31" s="137" t="s">
        <v>272</v>
      </c>
      <c r="F31" s="137"/>
      <c r="G31" s="137"/>
      <c r="H31" s="1"/>
      <c r="I31" s="20">
        <f>1-I30</f>
        <v>0.19999999999999996</v>
      </c>
      <c r="J31" s="20"/>
      <c r="K31" s="20">
        <f>(M21*K30+L30*J15)</f>
        <v>385</v>
      </c>
      <c r="L31" s="20">
        <f>K31-M21</f>
        <v>85</v>
      </c>
      <c r="M31" s="20"/>
      <c r="N31" s="20"/>
      <c r="O31" s="20"/>
    </row>
    <row r="32" spans="2:15" ht="20.100000000000001" customHeight="1">
      <c r="B32" s="2" t="s">
        <v>274</v>
      </c>
      <c r="C32" s="23">
        <v>0</v>
      </c>
      <c r="D32" s="7">
        <f>IF(C9="태도",VLOOKUP(C32,계산도우미!N10:O14,2,0),1)</f>
        <v>1</v>
      </c>
      <c r="E32" s="136" t="s">
        <v>275</v>
      </c>
      <c r="F32" s="136"/>
      <c r="G32" s="136"/>
      <c r="H32" s="1"/>
      <c r="I32" s="20"/>
      <c r="J32" s="20"/>
      <c r="K32" s="20">
        <f>L31*I30</f>
        <v>68</v>
      </c>
      <c r="L32" s="20"/>
      <c r="M32" s="20"/>
      <c r="N32" s="20"/>
      <c r="O32" s="20"/>
    </row>
    <row r="33" spans="8:15" ht="20.100000000000001" customHeight="1">
      <c r="H33" s="1"/>
      <c r="O33" s="20"/>
    </row>
    <row r="34" spans="8:15" ht="20.100000000000001" hidden="1" customHeight="1">
      <c r="H34" s="8"/>
      <c r="O34" s="20"/>
    </row>
    <row r="35" spans="8:15" hidden="1">
      <c r="O35" s="20"/>
    </row>
    <row r="36" spans="8:15" hidden="1">
      <c r="O36" s="20"/>
    </row>
    <row r="37" spans="8:15" hidden="1">
      <c r="O37" s="20"/>
    </row>
  </sheetData>
  <sheetProtection algorithmName="SHA-512" hashValue="C9pmcKpz94wS/qkZodcxo2Jz6NtaDdh4PiKb6rFj04KFak0MfNZ5Ng75pTIcca2ayBYDzaB5ECaSFA4N8UksIg==" saltValue="TJ1nlbQcGgyJdS9xe3iv8g==" spinCount="100000" sheet="1" selectLockedCells="1"/>
  <mergeCells count="51">
    <mergeCell ref="E30:G30"/>
    <mergeCell ref="E31:G31"/>
    <mergeCell ref="E32:G32"/>
    <mergeCell ref="E24:G25"/>
    <mergeCell ref="I24:L24"/>
    <mergeCell ref="M24:N24"/>
    <mergeCell ref="I25:L29"/>
    <mergeCell ref="M25:N29"/>
    <mergeCell ref="E26:G26"/>
    <mergeCell ref="E27:G27"/>
    <mergeCell ref="E28:G28"/>
    <mergeCell ref="E29:G29"/>
    <mergeCell ref="E18:G18"/>
    <mergeCell ref="E19:G19"/>
    <mergeCell ref="I19:N19"/>
    <mergeCell ref="E20:G23"/>
    <mergeCell ref="I20:J20"/>
    <mergeCell ref="K21:K22"/>
    <mergeCell ref="L21:L22"/>
    <mergeCell ref="M21:M22"/>
    <mergeCell ref="N21:N22"/>
    <mergeCell ref="I23:N23"/>
    <mergeCell ref="E17:G17"/>
    <mergeCell ref="K17:N17"/>
    <mergeCell ref="C11:D11"/>
    <mergeCell ref="E11:G11"/>
    <mergeCell ref="I11:N11"/>
    <mergeCell ref="B12:G12"/>
    <mergeCell ref="K12:N12"/>
    <mergeCell ref="E13:G13"/>
    <mergeCell ref="K13:N13"/>
    <mergeCell ref="E14:G15"/>
    <mergeCell ref="K14:N14"/>
    <mergeCell ref="K15:N15"/>
    <mergeCell ref="B16:G16"/>
    <mergeCell ref="K16:N16"/>
    <mergeCell ref="C10:D10"/>
    <mergeCell ref="E10:G10"/>
    <mergeCell ref="B2:G2"/>
    <mergeCell ref="I2:N2"/>
    <mergeCell ref="B3:G4"/>
    <mergeCell ref="L3:N3"/>
    <mergeCell ref="L4:N7"/>
    <mergeCell ref="B6:G6"/>
    <mergeCell ref="C7:D7"/>
    <mergeCell ref="E7:G7"/>
    <mergeCell ref="C8:D8"/>
    <mergeCell ref="E8:G8"/>
    <mergeCell ref="L8:N9"/>
    <mergeCell ref="C9:D9"/>
    <mergeCell ref="E9:G9"/>
  </mergeCells>
  <phoneticPr fontId="2" type="noConversion"/>
  <dataValidations count="1">
    <dataValidation allowBlank="1" sqref="C9:D9" xr:uid="{AA95370F-3540-434E-8B73-8241E7DE5C59}"/>
  </dataValidations>
  <pageMargins left="0.7" right="0.7" top="0.75" bottom="0.75" header="0.3" footer="0.3"/>
  <ignoredErrors>
    <ignoredError sqref="C9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1EF3B298-15FC-44EB-9227-81374129E817}">
          <x14:formula1>
            <xm:f>계산도우미!$K$11:$K$15</xm:f>
          </x14:formula1>
          <xm:sqref>J14</xm:sqref>
        </x14:dataValidation>
        <x14:dataValidation type="list" allowBlank="1" showErrorMessage="1" xr:uid="{D9808945-843E-45AC-AAFC-D532B08EE1F7}">
          <x14:formula1>
            <xm:f>계산도우미!$I$4:$I$9</xm:f>
          </x14:formula1>
          <xm:sqref>C11:D11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E99DE-E13C-421D-B72A-5B4749246F66}">
  <sheetPr codeName="Sheet5">
    <tabColor rgb="FF00B050"/>
  </sheetPr>
  <dimension ref="A1:P49"/>
  <sheetViews>
    <sheetView showGridLines="0" showRowColHeaders="0" workbookViewId="0">
      <selection activeCell="I5" sqref="I5:I6"/>
    </sheetView>
  </sheetViews>
  <sheetFormatPr defaultColWidth="0" defaultRowHeight="20.25" zeroHeight="1"/>
  <cols>
    <col min="1" max="1" width="2.33203125" style="10" customWidth="1"/>
    <col min="2" max="4" width="10.58203125" style="10" customWidth="1"/>
    <col min="5" max="7" width="8.6640625" style="10" customWidth="1"/>
    <col min="8" max="13" width="8.58203125" style="10" customWidth="1"/>
    <col min="14" max="16" width="8.6640625" style="10" customWidth="1"/>
    <col min="17" max="16384" width="8.6640625" style="10" hidden="1"/>
  </cols>
  <sheetData>
    <row r="1" spans="2:15" ht="26.25" customHeight="1"/>
    <row r="2" spans="2:15" ht="20.25" customHeight="1">
      <c r="B2" s="192" t="s">
        <v>98</v>
      </c>
      <c r="C2" s="192"/>
      <c r="D2" s="192"/>
      <c r="F2" s="194" t="s">
        <v>82</v>
      </c>
      <c r="G2" s="194"/>
      <c r="H2" s="193" t="s">
        <v>77</v>
      </c>
      <c r="I2" s="193"/>
      <c r="J2" s="189" t="s">
        <v>256</v>
      </c>
      <c r="K2" s="241" t="s">
        <v>242</v>
      </c>
      <c r="L2" s="240" t="s">
        <v>243</v>
      </c>
      <c r="M2" s="239" t="s">
        <v>244</v>
      </c>
      <c r="N2" s="238" t="s">
        <v>245</v>
      </c>
      <c r="O2" s="237" t="s">
        <v>246</v>
      </c>
    </row>
    <row r="3" spans="2:15" ht="20.25" customHeight="1">
      <c r="B3" s="192"/>
      <c r="C3" s="192"/>
      <c r="D3" s="192"/>
      <c r="F3" s="194"/>
      <c r="G3" s="194"/>
      <c r="H3" s="193"/>
      <c r="I3" s="193"/>
      <c r="J3" s="190"/>
      <c r="K3" s="241"/>
      <c r="L3" s="240"/>
      <c r="M3" s="239"/>
      <c r="N3" s="238"/>
      <c r="O3" s="237"/>
    </row>
    <row r="4" spans="2:15" ht="20.25" customHeight="1">
      <c r="B4" s="198" t="s">
        <v>88</v>
      </c>
      <c r="C4" s="198"/>
      <c r="D4" s="198"/>
      <c r="F4" s="195" t="str">
        <f>'A 세트'!C9</f>
        <v>대검</v>
      </c>
      <c r="G4" s="195"/>
      <c r="H4" s="196">
        <v>14</v>
      </c>
      <c r="I4" s="25" t="s">
        <v>102</v>
      </c>
      <c r="J4" s="191">
        <v>80</v>
      </c>
      <c r="K4" s="236">
        <v>30</v>
      </c>
      <c r="L4" s="236">
        <v>30</v>
      </c>
      <c r="M4" s="236">
        <v>30</v>
      </c>
      <c r="N4" s="236">
        <v>30</v>
      </c>
      <c r="O4" s="236">
        <v>30</v>
      </c>
    </row>
    <row r="5" spans="2:15" ht="20.25" customHeight="1">
      <c r="B5" s="65"/>
      <c r="C5" s="62" t="str">
        <f>'A 세트'!B3</f>
        <v>만악 대검</v>
      </c>
      <c r="D5" s="64" t="str">
        <f>'B 세트'!B3</f>
        <v>기에나 회심격</v>
      </c>
      <c r="F5" s="195"/>
      <c r="G5" s="195"/>
      <c r="H5" s="196"/>
      <c r="I5" s="196" t="s">
        <v>268</v>
      </c>
      <c r="J5" s="191"/>
      <c r="K5" s="236"/>
      <c r="L5" s="236"/>
      <c r="M5" s="236"/>
      <c r="N5" s="236"/>
      <c r="O5" s="236"/>
    </row>
    <row r="6" spans="2:15" ht="20.25" customHeight="1">
      <c r="B6" s="66" t="s">
        <v>67</v>
      </c>
      <c r="C6" s="63">
        <f>'A 세트'!I22</f>
        <v>1008</v>
      </c>
      <c r="D6" s="61">
        <f>'B 세트'!I22</f>
        <v>211</v>
      </c>
      <c r="F6" s="195"/>
      <c r="G6" s="195"/>
      <c r="H6" s="196"/>
      <c r="I6" s="196"/>
      <c r="J6" s="191"/>
      <c r="K6" s="236"/>
      <c r="L6" s="236"/>
      <c r="M6" s="236"/>
      <c r="N6" s="236"/>
      <c r="O6" s="236"/>
    </row>
    <row r="7" spans="2:15" ht="20.25" customHeight="1">
      <c r="B7" s="66" t="s">
        <v>68</v>
      </c>
      <c r="C7" s="63">
        <f>'A 세트'!J22</f>
        <v>210</v>
      </c>
      <c r="D7" s="61">
        <f>'B 세트'!J22</f>
        <v>44</v>
      </c>
      <c r="F7" s="201" t="s">
        <v>69</v>
      </c>
      <c r="G7" s="201"/>
      <c r="H7" s="201" t="s">
        <v>84</v>
      </c>
      <c r="I7" s="201"/>
      <c r="J7" s="201" t="s">
        <v>83</v>
      </c>
      <c r="K7" s="201"/>
      <c r="L7" s="201"/>
      <c r="M7" s="201"/>
      <c r="N7" s="201"/>
      <c r="O7" s="201"/>
    </row>
    <row r="8" spans="2:15">
      <c r="B8" s="66" t="s">
        <v>89</v>
      </c>
      <c r="C8" s="63" t="str">
        <f>'A 세트'!C11:D11</f>
        <v>파</v>
      </c>
      <c r="D8" s="61" t="str">
        <f>'B 세트'!C11</f>
        <v>파</v>
      </c>
      <c r="O8" s="21"/>
    </row>
    <row r="9" spans="2:15" ht="20.25" customHeight="1">
      <c r="B9" s="66" t="s">
        <v>141</v>
      </c>
      <c r="C9" s="63">
        <f>'A 세트'!J30</f>
        <v>1.2</v>
      </c>
      <c r="D9" s="61">
        <f>'B 세트'!J30</f>
        <v>1.2</v>
      </c>
      <c r="F9" s="209" t="s">
        <v>166</v>
      </c>
      <c r="G9" s="209"/>
      <c r="H9" s="209"/>
      <c r="I9" s="209"/>
      <c r="J9" s="209"/>
      <c r="K9" s="209"/>
      <c r="L9" s="209"/>
      <c r="M9" s="209"/>
    </row>
    <row r="10" spans="2:15" ht="20.25" customHeight="1">
      <c r="B10" s="66" t="s">
        <v>72</v>
      </c>
      <c r="C10" s="63">
        <f>'A 세트'!K21</f>
        <v>40</v>
      </c>
      <c r="D10" s="61">
        <f>'B 세트'!K21</f>
        <v>80</v>
      </c>
      <c r="F10" s="211" t="str">
        <f>C5</f>
        <v>만악 대검</v>
      </c>
      <c r="G10" s="211"/>
      <c r="H10" s="211"/>
      <c r="I10" s="211"/>
      <c r="J10" s="234" t="str">
        <f>D5</f>
        <v>기에나 회심격</v>
      </c>
      <c r="K10" s="234"/>
      <c r="L10" s="234"/>
      <c r="M10" s="234"/>
    </row>
    <row r="11" spans="2:15" ht="20.25" customHeight="1">
      <c r="B11" s="66" t="s">
        <v>92</v>
      </c>
      <c r="C11" s="63">
        <f>'A 세트'!L21</f>
        <v>1.25</v>
      </c>
      <c r="D11" s="61">
        <f>'B 세트'!L21</f>
        <v>1.25</v>
      </c>
      <c r="F11" s="211"/>
      <c r="G11" s="211"/>
      <c r="H11" s="211"/>
      <c r="I11" s="211"/>
      <c r="J11" s="234"/>
      <c r="K11" s="234"/>
      <c r="L11" s="234"/>
      <c r="M11" s="234"/>
    </row>
    <row r="12" spans="2:15" ht="20.25" customHeight="1">
      <c r="B12" s="66" t="s">
        <v>77</v>
      </c>
      <c r="C12" s="200">
        <f>H4</f>
        <v>14</v>
      </c>
      <c r="D12" s="200"/>
      <c r="F12" s="211"/>
      <c r="G12" s="211"/>
      <c r="H12" s="211"/>
      <c r="I12" s="211"/>
      <c r="J12" s="234"/>
      <c r="K12" s="234"/>
      <c r="L12" s="234"/>
      <c r="M12" s="234"/>
    </row>
    <row r="13" spans="2:15" ht="20.25" customHeight="1">
      <c r="B13" s="66" t="s">
        <v>78</v>
      </c>
      <c r="C13" s="200">
        <f>J4</f>
        <v>80</v>
      </c>
      <c r="D13" s="200"/>
    </row>
    <row r="14" spans="2:15" ht="20.25" customHeight="1">
      <c r="B14" s="197" t="s">
        <v>90</v>
      </c>
      <c r="C14" s="197"/>
      <c r="D14" s="197"/>
      <c r="F14" s="170" t="s">
        <v>87</v>
      </c>
      <c r="G14" s="170"/>
      <c r="H14" s="170"/>
      <c r="I14" s="170"/>
      <c r="J14" s="170"/>
      <c r="K14" s="170"/>
      <c r="L14" s="170"/>
      <c r="M14" s="170"/>
    </row>
    <row r="15" spans="2:15" ht="20.25" customHeight="1">
      <c r="B15" s="66" t="s">
        <v>67</v>
      </c>
      <c r="C15" s="63">
        <f>'A 세트'!M21</f>
        <v>480</v>
      </c>
      <c r="D15" s="61">
        <f>'B 세트'!M21</f>
        <v>300</v>
      </c>
      <c r="F15" s="232">
        <f>C37+C43*B45</f>
        <v>46</v>
      </c>
      <c r="G15" s="232"/>
      <c r="H15" s="232"/>
      <c r="I15" s="232"/>
      <c r="J15" s="233">
        <f>D37+D43*B45</f>
        <v>19</v>
      </c>
      <c r="K15" s="233"/>
      <c r="L15" s="233"/>
      <c r="M15" s="233"/>
    </row>
    <row r="16" spans="2:15" ht="20.25" customHeight="1">
      <c r="B16" s="66" t="s">
        <v>247</v>
      </c>
      <c r="C16" s="63" t="str">
        <f>'A 세트'!J14</f>
        <v>화</v>
      </c>
      <c r="D16" s="61" t="str">
        <f>'B 세트'!J14</f>
        <v>빙</v>
      </c>
      <c r="F16" s="232"/>
      <c r="G16" s="232"/>
      <c r="H16" s="232"/>
      <c r="I16" s="232"/>
      <c r="J16" s="233"/>
      <c r="K16" s="233"/>
      <c r="L16" s="233"/>
      <c r="M16" s="233"/>
    </row>
    <row r="17" spans="2:15" ht="20.25" customHeight="1">
      <c r="B17" s="66" t="s">
        <v>91</v>
      </c>
      <c r="C17" s="63">
        <f>'A 세트'!J15</f>
        <v>0</v>
      </c>
      <c r="D17" s="61">
        <f>'B 세트'!J15</f>
        <v>1</v>
      </c>
      <c r="F17" s="232"/>
      <c r="G17" s="232"/>
      <c r="H17" s="232"/>
      <c r="I17" s="232"/>
      <c r="J17" s="233"/>
      <c r="K17" s="233"/>
      <c r="L17" s="233"/>
      <c r="M17" s="233"/>
    </row>
    <row r="18" spans="2:15" ht="20.25" customHeight="1">
      <c r="B18" s="66" t="s">
        <v>93</v>
      </c>
      <c r="C18" s="63">
        <f>'A 세트'!K32</f>
        <v>0</v>
      </c>
      <c r="D18" s="61">
        <f>'B 세트'!K32</f>
        <v>68</v>
      </c>
      <c r="F18" s="235" t="str">
        <f>IF(F15&gt;J15,C48,IF(F15=J15,"같음",D48))</f>
        <v>'만악 대검'이(가) 142.11% 높음</v>
      </c>
      <c r="G18" s="235"/>
      <c r="H18" s="235"/>
      <c r="I18" s="235"/>
      <c r="J18" s="235"/>
      <c r="K18" s="235"/>
      <c r="L18" s="235"/>
      <c r="M18" s="235"/>
    </row>
    <row r="19" spans="2:15">
      <c r="B19" s="66" t="s">
        <v>141</v>
      </c>
      <c r="C19" s="63">
        <f>'A 세트'!J17</f>
        <v>1.0625</v>
      </c>
      <c r="D19" s="61">
        <f>'B 세트'!J17</f>
        <v>1.0625</v>
      </c>
    </row>
    <row r="20" spans="2:15" ht="20.25" customHeight="1">
      <c r="B20" s="66" t="s">
        <v>79</v>
      </c>
      <c r="C20" s="63">
        <f>HLOOKUP(C16,K2:O6,3,0)</f>
        <v>30</v>
      </c>
      <c r="D20" s="61">
        <f>HLOOKUP(D16,K2:O6,3,0)</f>
        <v>30</v>
      </c>
      <c r="F20" s="208" t="s">
        <v>97</v>
      </c>
      <c r="G20" s="209"/>
      <c r="H20" s="209"/>
      <c r="I20" s="209"/>
      <c r="J20" s="209"/>
      <c r="K20" s="209"/>
      <c r="L20" s="209"/>
      <c r="M20" s="210"/>
      <c r="N20" s="212" t="s">
        <v>167</v>
      </c>
      <c r="O20" s="213"/>
    </row>
    <row r="21" spans="2:15" ht="20.25" customHeight="1">
      <c r="B21" s="26"/>
      <c r="C21" s="26"/>
      <c r="D21" s="26"/>
      <c r="F21" s="223">
        <f>IF(N21="회심 X",C35+C41*B45,C36+C42*B45)</f>
        <v>50</v>
      </c>
      <c r="G21" s="224"/>
      <c r="H21" s="224"/>
      <c r="I21" s="225"/>
      <c r="J21" s="214">
        <f>IF(N21="회심 X",D35+D41*B45,D36+D42*B45)</f>
        <v>19</v>
      </c>
      <c r="K21" s="215"/>
      <c r="L21" s="215"/>
      <c r="M21" s="216"/>
      <c r="N21" s="202" t="s">
        <v>165</v>
      </c>
      <c r="O21" s="203"/>
    </row>
    <row r="22" spans="2:15" ht="20.25" customHeight="1">
      <c r="F22" s="226"/>
      <c r="G22" s="227"/>
      <c r="H22" s="227"/>
      <c r="I22" s="228"/>
      <c r="J22" s="217"/>
      <c r="K22" s="218"/>
      <c r="L22" s="218"/>
      <c r="M22" s="219"/>
      <c r="N22" s="204"/>
      <c r="O22" s="205"/>
    </row>
    <row r="23" spans="2:15" ht="20.25" customHeight="1">
      <c r="F23" s="229"/>
      <c r="G23" s="230"/>
      <c r="H23" s="230"/>
      <c r="I23" s="231"/>
      <c r="J23" s="220"/>
      <c r="K23" s="221"/>
      <c r="L23" s="221"/>
      <c r="M23" s="222"/>
      <c r="N23" s="206"/>
      <c r="O23" s="207"/>
    </row>
    <row r="24" spans="2:15" ht="20.25" customHeight="1"/>
    <row r="25" spans="2:15" ht="20.25" hidden="1" customHeight="1">
      <c r="E25" s="26"/>
    </row>
    <row r="26" spans="2:15" ht="20.25" hidden="1" customHeight="1">
      <c r="E26" s="26"/>
    </row>
    <row r="27" spans="2:15" hidden="1">
      <c r="B27" s="199" t="s">
        <v>103</v>
      </c>
      <c r="C27" s="199"/>
      <c r="D27" s="199"/>
      <c r="E27" s="26"/>
    </row>
    <row r="28" spans="2:15" hidden="1">
      <c r="B28" s="74"/>
      <c r="C28" s="75" t="str">
        <f>C5</f>
        <v>만악 대검</v>
      </c>
      <c r="D28" s="75" t="str">
        <f>D5</f>
        <v>기에나 회심격</v>
      </c>
      <c r="E28" s="26"/>
    </row>
    <row r="29" spans="2:15" hidden="1">
      <c r="B29" s="199" t="s">
        <v>88</v>
      </c>
      <c r="C29" s="199"/>
      <c r="D29" s="199"/>
      <c r="E29" s="26"/>
    </row>
    <row r="30" spans="2:15" hidden="1">
      <c r="B30" s="74" t="s">
        <v>114</v>
      </c>
      <c r="C30" s="199">
        <f>C12/100</f>
        <v>0.14000000000000001</v>
      </c>
      <c r="D30" s="199"/>
      <c r="E30" s="26"/>
    </row>
    <row r="31" spans="2:15" hidden="1">
      <c r="B31" s="74" t="s">
        <v>113</v>
      </c>
      <c r="C31" s="199">
        <f>C13/100</f>
        <v>0.8</v>
      </c>
      <c r="D31" s="199"/>
      <c r="E31" s="26"/>
    </row>
    <row r="32" spans="2:15" hidden="1">
      <c r="B32" s="74" t="s">
        <v>64</v>
      </c>
      <c r="C32" s="74">
        <f>C10/100</f>
        <v>0.4</v>
      </c>
      <c r="D32" s="74">
        <f>D10/100</f>
        <v>0.8</v>
      </c>
      <c r="E32" s="26"/>
    </row>
    <row r="33" spans="2:5" hidden="1">
      <c r="B33" s="76" t="s">
        <v>267</v>
      </c>
      <c r="C33" s="76">
        <f>1-C32</f>
        <v>0.6</v>
      </c>
      <c r="D33" s="76">
        <f>1-D32</f>
        <v>0.19999999999999996</v>
      </c>
      <c r="E33" s="26"/>
    </row>
    <row r="34" spans="2:5" hidden="1">
      <c r="B34" s="76"/>
      <c r="C34" s="76"/>
      <c r="D34" s="76"/>
      <c r="E34" s="26"/>
    </row>
    <row r="35" spans="2:5" hidden="1">
      <c r="B35" s="74" t="s">
        <v>85</v>
      </c>
      <c r="C35" s="74">
        <f>ROUND(C7*C9*C30*C31,0)</f>
        <v>28</v>
      </c>
      <c r="D35" s="74">
        <f>ROUND(D7*D9*C30*C31,0)</f>
        <v>6</v>
      </c>
      <c r="E35" s="26"/>
    </row>
    <row r="36" spans="2:5" hidden="1">
      <c r="B36" s="74" t="s">
        <v>86</v>
      </c>
      <c r="C36" s="74">
        <f>ROUND(C7*C11*C9*C30*C31,0)</f>
        <v>35</v>
      </c>
      <c r="D36" s="74">
        <f>ROUND(D7*D11*D9*C30*C31,0)</f>
        <v>7</v>
      </c>
      <c r="E36" s="26"/>
    </row>
    <row r="37" spans="2:5" hidden="1">
      <c r="B37" s="74" t="s">
        <v>87</v>
      </c>
      <c r="C37" s="74">
        <f>ROUND((C7*C32*C11+C7*C33)*C9*$C$30*$C$31,0)</f>
        <v>31</v>
      </c>
      <c r="D37" s="74">
        <f>ROUND((D7*D32*D11+D7*D33)*D9*$C$30*$C$31,0)</f>
        <v>7</v>
      </c>
      <c r="E37" s="26"/>
    </row>
    <row r="38" spans="2:5" hidden="1">
      <c r="B38" s="199" t="s">
        <v>95</v>
      </c>
      <c r="C38" s="199"/>
      <c r="D38" s="199"/>
      <c r="E38" s="26"/>
    </row>
    <row r="39" spans="2:5" hidden="1">
      <c r="B39" s="74" t="s">
        <v>117</v>
      </c>
      <c r="C39" s="74">
        <f>C20/100</f>
        <v>0.3</v>
      </c>
      <c r="D39" s="74">
        <f>D20/100</f>
        <v>0.3</v>
      </c>
      <c r="E39" s="26"/>
    </row>
    <row r="40" spans="2:5" hidden="1">
      <c r="B40" s="74" t="s">
        <v>91</v>
      </c>
      <c r="C40" s="74">
        <f>IF(C17=1,VLOOKUP($F$4,계산도우미!$B$4:$D$14,3,0),1)</f>
        <v>1</v>
      </c>
      <c r="D40" s="74">
        <f>IF(D17=1,VLOOKUP($F$4,계산도우미!$B$4:$D$14,3,0),1)</f>
        <v>1.25</v>
      </c>
      <c r="E40" s="26"/>
    </row>
    <row r="41" spans="2:5" hidden="1">
      <c r="B41" s="74" t="s">
        <v>85</v>
      </c>
      <c r="C41" s="74">
        <f>ROUND(C15/10*C19*C39,0)</f>
        <v>15</v>
      </c>
      <c r="D41" s="74">
        <f>ROUND(D15/10*D19*D39,0)</f>
        <v>10</v>
      </c>
      <c r="E41" s="26"/>
    </row>
    <row r="42" spans="2:5" hidden="1">
      <c r="B42" s="74" t="s">
        <v>96</v>
      </c>
      <c r="C42" s="74">
        <f>ROUND((C15*$C$40+C17*계산도우미!D15)/10*C19*C39,0)</f>
        <v>15</v>
      </c>
      <c r="D42" s="74">
        <f>ROUND((D15*$D$40+D17*계산도우미!E15)/10*D19*D39,0)</f>
        <v>12</v>
      </c>
      <c r="E42" s="26"/>
    </row>
    <row r="43" spans="2:5" hidden="1">
      <c r="B43" s="74" t="s">
        <v>87</v>
      </c>
      <c r="C43" s="74">
        <f>ROUND((C15+C18)/10*C19*C39,0)</f>
        <v>15</v>
      </c>
      <c r="D43" s="74">
        <f>ROUND((D15+D18)/10*D19*D39,0)</f>
        <v>12</v>
      </c>
      <c r="E43" s="26"/>
    </row>
    <row r="44" spans="2:5" hidden="1">
      <c r="B44" s="74"/>
      <c r="C44" s="199" t="s">
        <v>116</v>
      </c>
      <c r="D44" s="199"/>
      <c r="E44" s="26"/>
    </row>
    <row r="45" spans="2:5" hidden="1">
      <c r="B45" s="74">
        <f>IF(I5="포함",1,0)</f>
        <v>1</v>
      </c>
      <c r="C45" s="74" t="s">
        <v>100</v>
      </c>
      <c r="D45" s="74" t="s">
        <v>101</v>
      </c>
      <c r="E45" s="26"/>
    </row>
    <row r="46" spans="2:5" hidden="1">
      <c r="B46" s="74"/>
      <c r="C46" s="199" t="s">
        <v>115</v>
      </c>
      <c r="D46" s="199"/>
      <c r="E46" s="26"/>
    </row>
    <row r="47" spans="2:5" hidden="1">
      <c r="B47" s="74"/>
      <c r="C47" s="74">
        <f>ROUND((F15/J15-1)*100,2)</f>
        <v>142.11000000000001</v>
      </c>
      <c r="D47" s="74">
        <f>ROUND((J15/F15-1)*100,2)</f>
        <v>-58.7</v>
      </c>
    </row>
    <row r="48" spans="2:5" hidden="1">
      <c r="B48" s="74"/>
      <c r="C48" s="75" t="str">
        <f>"'"&amp;F10&amp;"'이(가) "&amp;C47&amp;"% 높음"</f>
        <v>'만악 대검'이(가) 142.11% 높음</v>
      </c>
      <c r="D48" s="75" t="str">
        <f>"'"&amp;J10&amp;"'이(가) "&amp;D47&amp;"% 높음"</f>
        <v>'기에나 회심격'이(가) -58.7% 높음</v>
      </c>
    </row>
    <row r="49" spans="2:4" hidden="1">
      <c r="B49" s="20"/>
      <c r="C49" s="20"/>
      <c r="D49" s="20"/>
    </row>
  </sheetData>
  <sheetProtection algorithmName="SHA-512" hashValue="SEwvhF2XVbO7rOE4q771K+rdhUJSCEEyuLYo54EVAgsR2qVO9ERqtnv6W6Snh/jz0sY7Qtk2SAobCqdwt/nypQ==" saltValue="5GlIHXxqwePkkbQnIj6TBQ==" spinCount="100000" sheet="1" selectLockedCells="1"/>
  <mergeCells count="44">
    <mergeCell ref="O2:O3"/>
    <mergeCell ref="N2:N3"/>
    <mergeCell ref="M2:M3"/>
    <mergeCell ref="L2:L3"/>
    <mergeCell ref="K2:K3"/>
    <mergeCell ref="K4:K6"/>
    <mergeCell ref="L4:L6"/>
    <mergeCell ref="M4:M6"/>
    <mergeCell ref="N4:N6"/>
    <mergeCell ref="O4:O6"/>
    <mergeCell ref="F7:G7"/>
    <mergeCell ref="H7:I7"/>
    <mergeCell ref="N21:O23"/>
    <mergeCell ref="F20:M20"/>
    <mergeCell ref="F14:M14"/>
    <mergeCell ref="F10:I12"/>
    <mergeCell ref="J7:O7"/>
    <mergeCell ref="F9:M9"/>
    <mergeCell ref="N20:O20"/>
    <mergeCell ref="J21:M23"/>
    <mergeCell ref="F21:I23"/>
    <mergeCell ref="F15:I17"/>
    <mergeCell ref="J15:M17"/>
    <mergeCell ref="J10:M12"/>
    <mergeCell ref="F18:M18"/>
    <mergeCell ref="C44:D44"/>
    <mergeCell ref="C46:D46"/>
    <mergeCell ref="C30:D30"/>
    <mergeCell ref="B29:D29"/>
    <mergeCell ref="C31:D31"/>
    <mergeCell ref="B38:D38"/>
    <mergeCell ref="B14:D14"/>
    <mergeCell ref="B4:D4"/>
    <mergeCell ref="B27:D27"/>
    <mergeCell ref="C12:D12"/>
    <mergeCell ref="C13:D13"/>
    <mergeCell ref="J2:J3"/>
    <mergeCell ref="J4:J6"/>
    <mergeCell ref="B2:D3"/>
    <mergeCell ref="H2:I3"/>
    <mergeCell ref="F2:G3"/>
    <mergeCell ref="F4:G6"/>
    <mergeCell ref="H4:H6"/>
    <mergeCell ref="I5:I6"/>
  </mergeCells>
  <phoneticPr fontId="2" type="noConversion"/>
  <dataValidations count="2">
    <dataValidation type="list" allowBlank="1" showInputMessage="1" sqref="I5:I6" xr:uid="{1F78C027-4996-4E28-8F2E-2A1D73EE3151}">
      <formula1>$C$45:$D$45</formula1>
    </dataValidation>
    <dataValidation type="list" allowBlank="1" sqref="N21:O23" xr:uid="{26F297B1-5D37-4ABD-9921-01135C015B5D}">
      <formula1>$B$35:$B$36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D6BEC-0B45-4E09-A7D4-FA0175CA9588}">
  <sheetPr>
    <tabColor theme="9" tint="0.39997558519241921"/>
  </sheetPr>
  <dimension ref="A1:AC48"/>
  <sheetViews>
    <sheetView showGridLines="0" showRowColHeaders="0" tabSelected="1" workbookViewId="0">
      <selection activeCell="E6" sqref="E6:E7"/>
    </sheetView>
  </sheetViews>
  <sheetFormatPr defaultColWidth="0" defaultRowHeight="24.95" customHeight="1" zeroHeight="1"/>
  <cols>
    <col min="1" max="1" width="2.4140625" style="82" customWidth="1"/>
    <col min="2" max="2" width="11.33203125" style="82" bestFit="1" customWidth="1"/>
    <col min="3" max="7" width="5.08203125" style="82" customWidth="1"/>
    <col min="8" max="8" width="3.08203125" style="82" customWidth="1"/>
    <col min="9" max="9" width="10.58203125" style="82" customWidth="1"/>
    <col min="10" max="14" width="6.58203125" style="82" customWidth="1"/>
    <col min="15" max="15" width="3.08203125" style="82" customWidth="1"/>
    <col min="16" max="16" width="10.58203125" style="82" customWidth="1"/>
    <col min="17" max="21" width="6.58203125" style="82" customWidth="1"/>
    <col min="22" max="22" width="3.08203125" style="82" customWidth="1"/>
    <col min="23" max="23" width="10.58203125" style="82" customWidth="1"/>
    <col min="24" max="28" width="6.58203125" style="82" customWidth="1"/>
    <col min="29" max="29" width="1.08203125" style="82" customWidth="1"/>
    <col min="30" max="16384" width="6.58203125" style="82" hidden="1"/>
  </cols>
  <sheetData>
    <row r="1" spans="1:29" ht="5.25" customHeight="1" thickBot="1"/>
    <row r="2" spans="1:29" s="45" customFormat="1" ht="24.95" customHeight="1">
      <c r="A2" s="82"/>
      <c r="B2" s="273" t="s">
        <v>164</v>
      </c>
      <c r="C2" s="280" t="s">
        <v>233</v>
      </c>
      <c r="D2" s="281"/>
      <c r="E2" s="250" t="s">
        <v>167</v>
      </c>
      <c r="F2" s="250"/>
      <c r="G2" s="251"/>
      <c r="H2" s="82"/>
      <c r="I2" s="248" t="s">
        <v>159</v>
      </c>
      <c r="J2" s="242" t="s">
        <v>163</v>
      </c>
      <c r="K2" s="242" t="s">
        <v>162</v>
      </c>
      <c r="L2" s="242" t="s">
        <v>181</v>
      </c>
      <c r="M2" s="244" t="s">
        <v>160</v>
      </c>
      <c r="N2" s="245"/>
      <c r="O2" s="82"/>
      <c r="P2" s="248" t="s">
        <v>159</v>
      </c>
      <c r="Q2" s="242" t="s">
        <v>163</v>
      </c>
      <c r="R2" s="242" t="s">
        <v>162</v>
      </c>
      <c r="S2" s="242" t="s">
        <v>181</v>
      </c>
      <c r="T2" s="244" t="s">
        <v>160</v>
      </c>
      <c r="U2" s="245"/>
      <c r="V2" s="82"/>
      <c r="W2" s="248" t="s">
        <v>159</v>
      </c>
      <c r="X2" s="242" t="s">
        <v>163</v>
      </c>
      <c r="Y2" s="242" t="s">
        <v>162</v>
      </c>
      <c r="Z2" s="242" t="s">
        <v>181</v>
      </c>
      <c r="AA2" s="244" t="s">
        <v>97</v>
      </c>
      <c r="AB2" s="245"/>
      <c r="AC2" s="82"/>
    </row>
    <row r="3" spans="1:29" s="45" customFormat="1" ht="24.95" customHeight="1">
      <c r="A3" s="82"/>
      <c r="B3" s="274"/>
      <c r="C3" s="72" t="s">
        <v>177</v>
      </c>
      <c r="D3" s="72" t="s">
        <v>178</v>
      </c>
      <c r="E3" s="278" t="s">
        <v>165</v>
      </c>
      <c r="F3" s="278"/>
      <c r="G3" s="279"/>
      <c r="H3" s="82"/>
      <c r="I3" s="249"/>
      <c r="J3" s="243"/>
      <c r="K3" s="243"/>
      <c r="L3" s="243"/>
      <c r="M3" s="80" t="str">
        <f>D10</f>
        <v>만악 대검</v>
      </c>
      <c r="N3" s="81" t="str">
        <f>F10</f>
        <v>기에나 회심격</v>
      </c>
      <c r="O3" s="82"/>
      <c r="P3" s="249"/>
      <c r="Q3" s="243"/>
      <c r="R3" s="243"/>
      <c r="S3" s="243"/>
      <c r="T3" s="80" t="str">
        <f>D10</f>
        <v>만악 대검</v>
      </c>
      <c r="U3" s="81" t="str">
        <f>F10</f>
        <v>기에나 회심격</v>
      </c>
      <c r="V3" s="82"/>
      <c r="W3" s="249"/>
      <c r="X3" s="243"/>
      <c r="Y3" s="243"/>
      <c r="Z3" s="243"/>
      <c r="AA3" s="80" t="str">
        <f>D10</f>
        <v>만악 대검</v>
      </c>
      <c r="AB3" s="81" t="str">
        <f>F10</f>
        <v>기에나 회심격</v>
      </c>
      <c r="AC3" s="82"/>
    </row>
    <row r="4" spans="1:29" s="45" customFormat="1" ht="24.95" customHeight="1">
      <c r="A4" s="82"/>
      <c r="B4" s="270" t="str">
        <f>'A 세트'!C9</f>
        <v>대검</v>
      </c>
      <c r="C4" s="73">
        <v>80</v>
      </c>
      <c r="D4" s="73">
        <v>80</v>
      </c>
      <c r="E4" s="278"/>
      <c r="F4" s="278"/>
      <c r="G4" s="279"/>
      <c r="H4" s="82"/>
      <c r="I4" s="77" t="str">
        <f>IFERROR(IF(INDEX(배율표,모션표!$A2,VLOOKUP($B$4,배율주소,2,0))="","",INDEX(배율표,모션표!$A2,VLOOKUP($B$4,배율주소,2,0))),"")</f>
        <v>모아베기 1</v>
      </c>
      <c r="J4" s="46">
        <f>IFERROR(IF(INDEX(배율표,모션표!$A2,VLOOKUP($B$4,배율주소,3,0))="","",INDEX(배율표,모션표!$A2,VLOOKUP($B$4,배율주소,3,0))),"")</f>
        <v>48</v>
      </c>
      <c r="K4" s="46">
        <f>IFERROR(IF(INDEX(배율표,모션표!$A2,VLOOKUP($B$4,배율주소,4,0))="","",INDEX(배율표,모션표!$A2,VLOOKUP($B$4,배율주소,4,0))),"")</f>
        <v>1</v>
      </c>
      <c r="L4" s="46" t="str">
        <f>IFERROR(IF(INDEX(배율표,모션표!$A2,VLOOKUP($B$4,배율주소,5,0))="","",INDEX(배율표,모션표!$A2,VLOOKUP($B$4,배율주소,5,0))),"")</f>
        <v>참격</v>
      </c>
      <c r="M4" s="91">
        <f>IFERROR(IF($E$3="회심 X",IF($L4="참격",ROUND($C$30*$J4/100,0)+ROUND(($D$18*$K4)/10*$D$22*$C$37,0),ROUND($C$34*$J4/100,0)+ROUND(($D$18*$K4)/10*$D$22*$C$37,0)),IF($L4="참격",ROUND($C$31*$J4/100,0)+ROUND(($D$18*$K4*'A 세트'!$K$30+10*$D$20)/10*$D$22*$C$37,0),ROUND($C$35*$J4/100,0)+ROUND(($D$18*$K4*'A 세트'!$K$30+10*$D$20)/10*$D$22*$C$37,0))),"")</f>
        <v>136</v>
      </c>
      <c r="N4" s="92">
        <f>IFERROR(IF($E$3="회심 X",IF($L4="참격",ROUND($D$30*$J4/100,0)+ROUND(($F$18*$K4)/10*$F$22*$D$37,0),ROUND($D$34*$J4/100,0)+ROUND(($F$18*$K4)/10*$F$22*$D$37,0)),IF($L4="참격",ROUND($D$31*$J4/100,0)+ROUND(($F$18*$K4*'B 세트'!$K$30+10*$F$20)/10*$F$22*$D$37,0),ROUND($D$35*$J4/100,0)+ROUND(($F$18*$K4*'B 세트'!$K$30+10*$F$20)/10*$F$22*$D$37,0))),"")</f>
        <v>37</v>
      </c>
      <c r="O4" s="82"/>
      <c r="P4" s="77" t="str">
        <f>IFERROR(IF(INDEX(배율표,모션표!$A21,VLOOKUP($B$4,배율주소,2,0))="","",INDEX(배율표,모션표!$A21,VLOOKUP($B$4,배율주소,2,0))),"")</f>
        <v>세로베기</v>
      </c>
      <c r="Q4" s="46">
        <f>IFERROR(IF(INDEX(배율표,모션표!$A21,VLOOKUP($B$4,배율주소,3,0))="","",INDEX(배율표,모션표!$A21,VLOOKUP($B$4,배율주소,3,0))),"")</f>
        <v>48</v>
      </c>
      <c r="R4" s="46">
        <f>IFERROR(IF(INDEX(배율표,모션표!$A21,VLOOKUP($B$4,배율주소,4,0))="","",INDEX(배율표,모션표!$A21,VLOOKUP($B$4,배율주소,4,0))),"")</f>
        <v>1</v>
      </c>
      <c r="S4" s="46" t="str">
        <f>IFERROR(IF(INDEX(배율표,모션표!$A21,VLOOKUP($B$4,배율주소,5,0))="","",INDEX(배율표,모션표!$A21,VLOOKUP($B$4,배율주소,5,0))),"")</f>
        <v>참격</v>
      </c>
      <c r="T4" s="91">
        <f>IFERROR(IF($E$3="회심 X",IF($S4="참격",ROUND($C$30*$Q4/100,0)+ROUND(($D$18*$R4)/10*$D$22*$C$37,0),ROUND($C$34*$Q4/100,0)+ROUND(($D$18*$R4)/10*$D$22*$C$37,0)),IF($S4="참격",ROUND($C$31*$Q4/100,0)+ROUND(($D$18*$R4*'A 세트'!$K$30+10*$D$20)/10*$D$22*$C$37,0),ROUND($C$35*$Q4/100,0)+ROUND(($D$18*$R4*'A 세트'!$K$30+10*$D$20)/10*$D$22*$C$37,0))),"")</f>
        <v>136</v>
      </c>
      <c r="U4" s="92">
        <f>IFERROR(IF($E$3="회심 X",IF($S4="참격",ROUND($D$30*$Q4/100,0)+ROUND(($F$18*$R4)/10*$F$22*$D$37,0),ROUND($D$34*$Q4/100,0)+ROUND(($F$18*$R4)/10*$F$22*$D$37,0)),IF($S4="참격",ROUND($D$31*$Q4/100,0)+ROUND(($F$18*$R4*'B 세트'!$K$30+10*$F$20)/10*$F$22*$D$37,0),ROUND($D$35*$Q4/100,0)+ROUND(($F$18*$R4*'B 세트'!$K$30+10*$F$20)/10*$F$22*$D$37,0))),"")</f>
        <v>37</v>
      </c>
      <c r="V4" s="82"/>
      <c r="W4" s="77" t="str">
        <f>IFERROR(IF(INDEX(배율표,모션표!$A40,VLOOKUP($B$4,배율주소,2,0))="","",INDEX(배율표,모션표!$A40,VLOOKUP($B$4,배율주소,2,0))),"")</f>
        <v>낙하 찌르기 1</v>
      </c>
      <c r="X4" s="46">
        <f>IFERROR(IF(INDEX(배율표,모션표!$A40,VLOOKUP($B$4,배율주소,3,0))="","",INDEX(배율표,모션표!$A40,VLOOKUP($B$4,배율주소,3,0))),"")</f>
        <v>16</v>
      </c>
      <c r="Y4" s="46">
        <f>IFERROR(IF(INDEX(배율표,모션표!$A40,VLOOKUP($B$4,배율주소,4,0))="","",INDEX(배율표,모션표!$A40,VLOOKUP($B$4,배율주소,4,0))),"")</f>
        <v>1</v>
      </c>
      <c r="Z4" s="46" t="str">
        <f>IFERROR(IF(INDEX(배율표,모션표!$A40,VLOOKUP($B$4,배율주소,5,0))="","",INDEX(배율표,모션표!$A40,VLOOKUP($B$4,배율주소,5,0))),"")</f>
        <v>참격</v>
      </c>
      <c r="AA4" s="91">
        <f>IFERROR(IF($E$3="회심 X",IF($Z4="참격",ROUND($C$30*$X4/100,0)+ROUND(($D$18*$Y4)/10*$D$22*$C$37,0),ROUND($C$34*$X4/100,0)+ROUND(($D$18*$Y4)/10*$D$22*$C$37,0)),IF($Z4="참격",ROUND($C$31*$X4/100,0)+ROUND(($D$18*$Y4*'A 세트'!$K$30+10*$D$20)/10*$D$22*$C$37,0),ROUND($C$35*$X4/100,0)+ROUND(($D$18*$Y4*'A 세트'!$K$30+10*$D$20)/10*$D$22*$C$37,0))),"")</f>
        <v>55</v>
      </c>
      <c r="AB4" s="92">
        <f>IFERROR(IF($E$3="회심 X",IF($Z4="참격",ROUND($D$30*$X4/100,0)+ROUND(($F$18*$Y4)/10*$F$22*$D$37,0),ROUND($D$34*$X4/100,0)+ROUND(($F$18*$Y4)/10*$F$22*$D$37,0)),IF($Z4="참격",ROUND($D$31*$X4/100,0)+ROUND(($F$18*$Y4*'B 세트'!$K$30+10*$F$20)/10*$F$22*$D$37,0),ROUND($D$35*$X4/100,0)+ROUND(($F$18*$Y4*'B 세트'!$K$30+10*$F$20)/10*$F$22*$D$37,0))),"")</f>
        <v>20</v>
      </c>
      <c r="AC4" s="82"/>
    </row>
    <row r="5" spans="1:29" s="45" customFormat="1" ht="24.95" customHeight="1">
      <c r="A5" s="82"/>
      <c r="B5" s="270"/>
      <c r="C5" s="71" t="s">
        <v>242</v>
      </c>
      <c r="D5" s="70" t="s">
        <v>243</v>
      </c>
      <c r="E5" s="69" t="s">
        <v>244</v>
      </c>
      <c r="F5" s="68" t="s">
        <v>245</v>
      </c>
      <c r="G5" s="67" t="s">
        <v>246</v>
      </c>
      <c r="H5" s="82"/>
      <c r="I5" s="77" t="str">
        <f>IFERROR(IF(INDEX(배율표,모션표!$A3,VLOOKUP($B$4,배율주소,2,0))="","",INDEX(배율표,모션표!$A3,VLOOKUP($B$4,배율주소,2,0))),"")</f>
        <v>모아베기 2</v>
      </c>
      <c r="J5" s="46">
        <f>IFERROR(IF(INDEX(배율표,모션표!$A3,VLOOKUP($B$4,배율주소,3,0))="","",INDEX(배율표,모션표!$A3,VLOOKUP($B$4,배율주소,3,0))),"")</f>
        <v>70</v>
      </c>
      <c r="K5" s="46">
        <f>IFERROR(IF(INDEX(배율표,모션표!$A3,VLOOKUP($B$4,배율주소,4,0))="","",INDEX(배율표,모션표!$A3,VLOOKUP($B$4,배율주소,4,0))),"")</f>
        <v>1</v>
      </c>
      <c r="L5" s="46" t="str">
        <f>IFERROR(IF(INDEX(배율표,모션표!$A3,VLOOKUP($B$4,배율주소,5,0))="","",INDEX(배율표,모션표!$A3,VLOOKUP($B$4,배율주소,5,0))),"")</f>
        <v>참격</v>
      </c>
      <c r="M5" s="91">
        <f>IFERROR(IF($E$3="회심 X",IF($L5="참격",ROUND($C$30*$J5/100,0)+ROUND(($D$18*$K5)/10*$D$22*$C$37,0),ROUND($C$34*$J5/100,0)+ROUND(($D$18*$K5)/10*$D$22*$C$37,0)),IF($L5="참격",ROUND($C$31*$J5/100,0)+ROUND(($D$18*$K5*'A 세트'!$K$30+10*$D$20)/10*$D$22*$C$37,0),ROUND($C$35*$J5/100,0)+ROUND(($D$18*$K5*'A 세트'!$K$30+10*$D$20)/10*$D$22*$C$37,0))),"")</f>
        <v>191</v>
      </c>
      <c r="N5" s="92">
        <f>IFERROR(IF($E$3="회심 X",IF($L5="참격",ROUND($D$30*$J5/100,0)+ROUND(($F$18*$K5)/10*$F$22*$D$37,0),ROUND($D$34*$J5/100,0)+ROUND(($F$18*$K5)/10*$F$22*$D$37,0)),IF($L5="참격",ROUND($D$31*$J5/100,0)+ROUND(($F$18*$K5*'B 세트'!$K$30+10*$F$20)/10*$F$22*$D$37,0),ROUND($D$35*$J5/100,0)+ROUND(($F$18*$K5*'B 세트'!$K$30+10*$F$20)/10*$F$22*$D$37,0))),"")</f>
        <v>49</v>
      </c>
      <c r="O5" s="82"/>
      <c r="P5" s="77" t="str">
        <f>IFERROR(IF(INDEX(배율표,모션표!$A22,VLOOKUP($B$4,배율주소,2,0))="","",INDEX(배율표,모션표!$A22,VLOOKUP($B$4,배율주소,2,0))),"")</f>
        <v>베어넘기기</v>
      </c>
      <c r="Q5" s="46">
        <f>IFERROR(IF(INDEX(배율표,모션표!$A22,VLOOKUP($B$4,배율주소,3,0))="","",INDEX(배율표,모션표!$A22,VLOOKUP($B$4,배율주소,3,0))),"")</f>
        <v>26</v>
      </c>
      <c r="R5" s="46">
        <f>IFERROR(IF(INDEX(배율표,모션표!$A22,VLOOKUP($B$4,배율주소,4,0))="","",INDEX(배율표,모션표!$A22,VLOOKUP($B$4,배율주소,4,0))),"")</f>
        <v>1</v>
      </c>
      <c r="S5" s="46" t="str">
        <f>IFERROR(IF(INDEX(배율표,모션표!$A22,VLOOKUP($B$4,배율주소,5,0))="","",INDEX(배율표,모션표!$A22,VLOOKUP($B$4,배율주소,5,0))),"")</f>
        <v>참격</v>
      </c>
      <c r="T5" s="91">
        <f>IFERROR(IF($E$3="회심 X",IF($S5="참격",ROUND($C$30*$Q5/100,0)+ROUND(($D$18*$R5)/10*$D$22*$C$37,0),ROUND($C$34*$Q5/100,0)+ROUND(($D$18*$R5)/10*$D$22*$C$37,0)),IF($S5="참격",ROUND($C$31*$Q5/100,0)+ROUND(($D$18*$R5*'A 세트'!$K$30+10*$D$20)/10*$D$22*$C$37,0),ROUND($C$35*$Q5/100,0)+ROUND(($D$18*$R5*'A 세트'!$K$30+10*$D$20)/10*$D$22*$C$37,0))),"")</f>
        <v>81</v>
      </c>
      <c r="U5" s="92">
        <f>IFERROR(IF($E$3="회심 X",IF($S5="참격",ROUND($D$30*$Q5/100,0)+ROUND(($F$18*$R5)/10*$F$22*$D$37,0),ROUND($D$34*$Q5/100,0)+ROUND(($F$18*$R5)/10*$F$22*$D$37,0)),IF($S5="참격",ROUND($D$31*$Q5/100,0)+ROUND(($F$18*$R5*'B 세트'!$K$30+10*$F$20)/10*$F$22*$D$37,0),ROUND($D$35*$Q5/100,0)+ROUND(($F$18*$R5*'B 세트'!$K$30+10*$F$20)/10*$F$22*$D$37,0))),"")</f>
        <v>26</v>
      </c>
      <c r="V5" s="82"/>
      <c r="W5" s="77" t="str">
        <f>IFERROR(IF(INDEX(배율표,모션표!$A41,VLOOKUP($B$4,배율주소,2,0))="","",INDEX(배율표,모션표!$A41,VLOOKUP($B$4,배율주소,2,0))),"")</f>
        <v>낙하 찌르기 2</v>
      </c>
      <c r="X5" s="46">
        <f>IFERROR(IF(INDEX(배율표,모션표!$A41,VLOOKUP($B$4,배율주소,3,0))="","",INDEX(배율표,모션표!$A41,VLOOKUP($B$4,배율주소,3,0))),"")</f>
        <v>22</v>
      </c>
      <c r="Y5" s="46">
        <f>IFERROR(IF(INDEX(배율표,모션표!$A41,VLOOKUP($B$4,배율주소,4,0))="","",INDEX(배율표,모션표!$A41,VLOOKUP($B$4,배율주소,4,0))),"")</f>
        <v>1</v>
      </c>
      <c r="Z5" s="46" t="str">
        <f>IFERROR(IF(INDEX(배율표,모션표!$A41,VLOOKUP($B$4,배율주소,5,0))="","",INDEX(배율표,모션표!$A41,VLOOKUP($B$4,배율주소,5,0))),"")</f>
        <v>참격</v>
      </c>
      <c r="AA5" s="91">
        <f>IFERROR(IF($E$3="회심 X",IF($Z5="참격",ROUND($C$30*$X5/100,0)+ROUND(($D$18*$Y5)/10*$D$22*$C$37,0),ROUND($C$34*$X5/100,0)+ROUND(($D$18*$Y5)/10*$D$22*$C$37,0)),IF($Z5="참격",ROUND($C$31*$X5/100,0)+ROUND(($D$18*$Y5*'A 세트'!$K$30+10*$D$20)/10*$D$22*$C$37,0),ROUND($C$35*$X5/100,0)+ROUND(($D$18*$Y5*'A 세트'!$K$30+10*$D$20)/10*$D$22*$C$37,0))),"")</f>
        <v>70</v>
      </c>
      <c r="AB5" s="92">
        <f>IFERROR(IF($E$3="회심 X",IF($Z5="참격",ROUND($D$30*$X5/100,0)+ROUND(($F$18*$Y5)/10*$F$22*$D$37,0),ROUND($D$34*$X5/100,0)+ROUND(($F$18*$Y5)/10*$F$22*$D$37,0)),IF($Z5="참격",ROUND($D$31*$X5/100,0)+ROUND(($F$18*$Y5*'B 세트'!$K$30+10*$F$20)/10*$F$22*$D$37,0),ROUND($D$35*$X5/100,0)+ROUND(($F$18*$Y5*'B 세트'!$K$30+10*$F$20)/10*$F$22*$D$37,0))),"")</f>
        <v>24</v>
      </c>
      <c r="AC5" s="82"/>
    </row>
    <row r="6" spans="1:29" s="45" customFormat="1" ht="24.95" customHeight="1">
      <c r="A6" s="82"/>
      <c r="B6" s="270"/>
      <c r="C6" s="272">
        <v>30</v>
      </c>
      <c r="D6" s="272">
        <v>30</v>
      </c>
      <c r="E6" s="272">
        <v>30</v>
      </c>
      <c r="F6" s="272">
        <v>30</v>
      </c>
      <c r="G6" s="277">
        <v>30</v>
      </c>
      <c r="H6" s="82"/>
      <c r="I6" s="77" t="str">
        <f>IFERROR(IF(INDEX(배율표,모션표!$A4,VLOOKUP($B$4,배율주소,2,0))="","",INDEX(배율표,모션표!$A4,VLOOKUP($B$4,배율주소,2,0))),"")</f>
        <v>모아베기 3</v>
      </c>
      <c r="J6" s="46">
        <f>IFERROR(IF(INDEX(배율표,모션표!$A4,VLOOKUP($B$4,배율주소,3,0))="","",INDEX(배율표,모션표!$A4,VLOOKUP($B$4,배율주소,3,0))),"")</f>
        <v>91</v>
      </c>
      <c r="K6" s="46">
        <f>IFERROR(IF(INDEX(배율표,모션표!$A4,VLOOKUP($B$4,배율주소,4,0))="","",INDEX(배율표,모션표!$A4,VLOOKUP($B$4,배율주소,4,0))),"")</f>
        <v>1</v>
      </c>
      <c r="L6" s="46" t="str">
        <f>IFERROR(IF(INDEX(배율표,모션표!$A4,VLOOKUP($B$4,배율주소,5,0))="","",INDEX(배율표,모션표!$A4,VLOOKUP($B$4,배율주소,5,0))),"")</f>
        <v>참격</v>
      </c>
      <c r="M6" s="91">
        <f>IFERROR(IF($E$3="회심 X",IF($L6="참격",ROUND($C$30*$J6/100,0)+ROUND(($D$18*$K6)/10*$D$22*$C$37,0),ROUND($C$34*$J6/100,0)+ROUND(($D$18*$K6)/10*$D$22*$C$37,0)),IF($L6="참격",ROUND($C$31*$J6/100,0)+ROUND(($D$18*$K6*'A 세트'!$K$30+10*$D$20)/10*$D$22*$C$37,0),ROUND($C$35*$J6/100,0)+ROUND(($D$18*$K6*'A 세트'!$K$30+10*$D$20)/10*$D$22*$C$37,0))),"")</f>
        <v>244</v>
      </c>
      <c r="N6" s="92">
        <f>IFERROR(IF($E$3="회심 X",IF($L6="참격",ROUND($D$30*$J6/100,0)+ROUND(($F$18*$K6)/10*$F$22*$D$37,0),ROUND($D$34*$J6/100,0)+ROUND(($F$18*$K6)/10*$F$22*$D$37,0)),IF($L6="참격",ROUND($D$31*$J6/100,0)+ROUND(($F$18*$K6*'B 세트'!$K$30+10*$F$20)/10*$F$22*$D$37,0),ROUND($D$35*$J6/100,0)+ROUND(($F$18*$K6*'B 세트'!$K$30+10*$F$20)/10*$F$22*$D$37,0))),"")</f>
        <v>60</v>
      </c>
      <c r="O6" s="82"/>
      <c r="P6" s="77" t="str">
        <f>IFERROR(IF(INDEX(배율표,모션표!$A23,VLOOKUP($B$4,배율주소,2,0))="","",INDEX(배율표,모션표!$A23,VLOOKUP($B$4,배율주소,2,0))),"")</f>
        <v>베어올리기</v>
      </c>
      <c r="Q6" s="46">
        <f>IFERROR(IF(INDEX(배율표,모션표!$A23,VLOOKUP($B$4,배율주소,3,0))="","",INDEX(배율표,모션표!$A23,VLOOKUP($B$4,배율주소,3,0))),"")</f>
        <v>38</v>
      </c>
      <c r="R6" s="46">
        <f>IFERROR(IF(INDEX(배율표,모션표!$A23,VLOOKUP($B$4,배율주소,4,0))="","",INDEX(배율표,모션표!$A23,VLOOKUP($B$4,배율주소,4,0))),"")</f>
        <v>1</v>
      </c>
      <c r="S6" s="46" t="str">
        <f>IFERROR(IF(INDEX(배율표,모션표!$A23,VLOOKUP($B$4,배율주소,5,0))="","",INDEX(배율표,모션표!$A23,VLOOKUP($B$4,배율주소,5,0))),"")</f>
        <v>참격</v>
      </c>
      <c r="T6" s="91">
        <f>IFERROR(IF($E$3="회심 X",IF($S6="참격",ROUND($C$30*$Q6/100,0)+ROUND(($D$18*$R6)/10*$D$22*$C$37,0),ROUND($C$34*$Q6/100,0)+ROUND(($D$18*$R6)/10*$D$22*$C$37,0)),IF($S6="참격",ROUND($C$31*$Q6/100,0)+ROUND(($D$18*$R6*'A 세트'!$K$30+10*$D$20)/10*$D$22*$C$37,0),ROUND($C$35*$Q6/100,0)+ROUND(($D$18*$R6*'A 세트'!$K$30+10*$D$20)/10*$D$22*$C$37,0))),"")</f>
        <v>111</v>
      </c>
      <c r="U6" s="92">
        <f>IFERROR(IF($E$3="회심 X",IF($S6="참격",ROUND($D$30*$Q6/100,0)+ROUND(($F$18*$R6)/10*$F$22*$D$37,0),ROUND($D$34*$Q6/100,0)+ROUND(($F$18*$R6)/10*$F$22*$D$37,0)),IF($S6="참격",ROUND($D$31*$Q6/100,0)+ROUND(($F$18*$R6*'B 세트'!$K$30+10*$F$20)/10*$F$22*$D$37,0),ROUND($D$35*$Q6/100,0)+ROUND(($F$18*$R6*'B 세트'!$K$30+10*$F$20)/10*$F$22*$D$37,0))),"")</f>
        <v>32</v>
      </c>
      <c r="V6" s="82"/>
      <c r="W6" s="77" t="str">
        <f>IFERROR(IF(INDEX(배율표,모션표!$A42,VLOOKUP($B$4,배율주소,2,0))="","",INDEX(배율표,모션표!$A42,VLOOKUP($B$4,배율주소,2,0))),"")</f>
        <v>낙하 찌르기 3</v>
      </c>
      <c r="X6" s="46">
        <f>IFERROR(IF(INDEX(배율표,모션표!$A42,VLOOKUP($B$4,배율주소,3,0))="","",INDEX(배율표,모션표!$A42,VLOOKUP($B$4,배율주소,3,0))),"")</f>
        <v>27</v>
      </c>
      <c r="Y6" s="46">
        <f>IFERROR(IF(INDEX(배율표,모션표!$A42,VLOOKUP($B$4,배율주소,4,0))="","",INDEX(배율표,모션표!$A42,VLOOKUP($B$4,배율주소,4,0))),"")</f>
        <v>1</v>
      </c>
      <c r="Z6" s="46" t="str">
        <f>IFERROR(IF(INDEX(배율표,모션표!$A42,VLOOKUP($B$4,배율주소,5,0))="","",INDEX(배율표,모션표!$A42,VLOOKUP($B$4,배율주소,5,0))),"")</f>
        <v>참격</v>
      </c>
      <c r="AA6" s="91">
        <f>IFERROR(IF($E$3="회심 X",IF($Z6="참격",ROUND($C$30*$X6/100,0)+ROUND(($D$18*$Y6)/10*$D$22*$C$37,0),ROUND($C$34*$X6/100,0)+ROUND(($D$18*$Y6)/10*$D$22*$C$37,0)),IF($Z6="참격",ROUND($C$31*$X6/100,0)+ROUND(($D$18*$Y6*'A 세트'!$K$30+10*$D$20)/10*$D$22*$C$37,0),ROUND($C$35*$X6/100,0)+ROUND(($D$18*$Y6*'A 세트'!$K$30+10*$D$20)/10*$D$22*$C$37,0))),"")</f>
        <v>83</v>
      </c>
      <c r="AB6" s="92">
        <f>IFERROR(IF($E$3="회심 X",IF($Z6="참격",ROUND($D$30*$X6/100,0)+ROUND(($F$18*$Y6)/10*$F$22*$D$37,0),ROUND($D$34*$X6/100,0)+ROUND(($F$18*$Y6)/10*$F$22*$D$37,0)),IF($Z6="참격",ROUND($D$31*$X6/100,0)+ROUND(($F$18*$Y6*'B 세트'!$K$30+10*$F$20)/10*$F$22*$D$37,0),ROUND($D$35*$X6/100,0)+ROUND(($F$18*$Y6*'B 세트'!$K$30+10*$F$20)/10*$F$22*$D$37,0))),"")</f>
        <v>26</v>
      </c>
      <c r="AC6" s="82"/>
    </row>
    <row r="7" spans="1:29" s="45" customFormat="1" ht="24.95" customHeight="1">
      <c r="A7" s="82"/>
      <c r="B7" s="270"/>
      <c r="C7" s="272"/>
      <c r="D7" s="272"/>
      <c r="E7" s="272"/>
      <c r="F7" s="272"/>
      <c r="G7" s="277"/>
      <c r="H7" s="82"/>
      <c r="I7" s="77" t="str">
        <f>IFERROR(IF(INDEX(배율표,모션표!$A5,VLOOKUP($B$4,배율주소,2,0))="","",INDEX(배율표,모션표!$A5,VLOOKUP($B$4,배율주소,2,0))),"")</f>
        <v>모아베기 4</v>
      </c>
      <c r="J7" s="46">
        <f>IFERROR(IF(INDEX(배율표,모션표!$A5,VLOOKUP($B$4,배율주소,3,0))="","",INDEX(배율표,모션표!$A5,VLOOKUP($B$4,배율주소,3,0))),"")</f>
        <v>70</v>
      </c>
      <c r="K7" s="46">
        <f>IFERROR(IF(INDEX(배율표,모션표!$A5,VLOOKUP($B$4,배율주소,4,0))="","",INDEX(배율표,모션표!$A5,VLOOKUP($B$4,배율주소,4,0))),"")</f>
        <v>1</v>
      </c>
      <c r="L7" s="46" t="str">
        <f>IFERROR(IF(INDEX(배율표,모션표!$A5,VLOOKUP($B$4,배율주소,5,0))="","",INDEX(배율표,모션표!$A5,VLOOKUP($B$4,배율주소,5,0))),"")</f>
        <v>참격</v>
      </c>
      <c r="M7" s="91">
        <f>IFERROR(IF($E$3="회심 X",IF($L7="참격",ROUND($C$30*$J7/100,0)+ROUND(($D$18*$K7)/10*$D$22*$C$37,0),ROUND($C$34*$J7/100,0)+ROUND(($D$18*$K7)/10*$D$22*$C$37,0)),IF($L7="참격",ROUND($C$31*$J7/100,0)+ROUND(($D$18*$K7*'A 세트'!$K$30+10*$D$20)/10*$D$22*$C$37,0),ROUND($C$35*$J7/100,0)+ROUND(($D$18*$K7*'A 세트'!$K$30+10*$D$20)/10*$D$22*$C$37,0))),"")</f>
        <v>191</v>
      </c>
      <c r="N7" s="92">
        <f>IFERROR(IF($E$3="회심 X",IF($L7="참격",ROUND($D$30*$J7/100,0)+ROUND(($F$18*$K7)/10*$F$22*$D$37,0),ROUND($D$34*$J7/100,0)+ROUND(($F$18*$K7)/10*$F$22*$D$37,0)),IF($L7="참격",ROUND($D$31*$J7/100,0)+ROUND(($F$18*$K7*'B 세트'!$K$30+10*$F$20)/10*$F$22*$D$37,0),ROUND($D$35*$J7/100,0)+ROUND(($F$18*$K7*'B 세트'!$K$30+10*$F$20)/10*$F$22*$D$37,0))),"")</f>
        <v>49</v>
      </c>
      <c r="O7" s="82"/>
      <c r="P7" s="77" t="str">
        <f>IFERROR(IF(INDEX(배율표,모션표!$A24,VLOOKUP($B$4,배율주소,2,0))="","",INDEX(배율표,모션표!$A24,VLOOKUP($B$4,배율주소,2,0))),"")</f>
        <v>옆으로 치기</v>
      </c>
      <c r="Q7" s="46">
        <f>IFERROR(IF(INDEX(배율표,모션표!$A24,VLOOKUP($B$4,배율주소,3,0))="","",INDEX(배율표,모션표!$A24,VLOOKUP($B$4,배율주소,3,0))),"")</f>
        <v>16</v>
      </c>
      <c r="R7" s="46">
        <f>IFERROR(IF(INDEX(배율표,모션표!$A24,VLOOKUP($B$4,배율주소,4,0))="","",INDEX(배율표,모션표!$A24,VLOOKUP($B$4,배율주소,4,0))),"")</f>
        <v>0</v>
      </c>
      <c r="S7" s="46" t="str">
        <f>IFERROR(IF(INDEX(배율표,모션표!$A24,VLOOKUP($B$4,배율주소,5,0))="","",INDEX(배율표,모션표!$A24,VLOOKUP($B$4,배율주소,5,0))),"")</f>
        <v>참격</v>
      </c>
      <c r="T7" s="91">
        <f>IFERROR(IF($E$3="회심 X",IF($S7="참격",ROUND($C$30*$Q7/100,0)+ROUND(($D$18*$R7)/10*$D$22*$C$37,0),ROUND($C$34*$Q7/100,0)+ROUND(($D$18*$R7)/10*$D$22*$C$37,0)),IF($S7="참격",ROUND($C$31*$Q7/100,0)+ROUND(($D$18*$R7*'A 세트'!$K$30+10*$D$20)/10*$D$22*$C$37,0),ROUND($C$35*$Q7/100,0)+ROUND(($D$18*$R7*'A 세트'!$K$30+10*$D$20)/10*$D$22*$C$37,0))),"")</f>
        <v>40</v>
      </c>
      <c r="U7" s="92">
        <f>IFERROR(IF($E$3="회심 X",IF($S7="참격",ROUND($D$30*$Q7/100,0)+ROUND(($F$18*$R7)/10*$F$22*$D$37,0),ROUND($D$34*$Q7/100,0)+ROUND(($F$18*$R7)/10*$F$22*$D$37,0)),IF($S7="참격",ROUND($D$31*$Q7/100,0)+ROUND(($F$18*$R7*'B 세트'!$K$30+10*$F$20)/10*$F$22*$D$37,0),ROUND($D$35*$Q7/100,0)+ROUND(($F$18*$R7*'B 세트'!$K$30+10*$F$20)/10*$F$22*$D$37,0))),"")</f>
        <v>8</v>
      </c>
      <c r="V7" s="82"/>
      <c r="W7" s="77" t="str">
        <f>IFERROR(IF(INDEX(배율표,모션표!$A43,VLOOKUP($B$4,배율주소,2,0))="","",INDEX(배율표,모션표!$A43,VLOOKUP($B$4,배율주소,2,0))),"")</f>
        <v/>
      </c>
      <c r="X7" s="46" t="str">
        <f>IFERROR(IF(INDEX(배율표,모션표!$A43,VLOOKUP($B$4,배율주소,3,0))="","",INDEX(배율표,모션표!$A43,VLOOKUP($B$4,배율주소,3,0))),"")</f>
        <v/>
      </c>
      <c r="Y7" s="46" t="str">
        <f>IFERROR(IF(INDEX(배율표,모션표!$A43,VLOOKUP($B$4,배율주소,4,0))="","",INDEX(배율표,모션표!$A43,VLOOKUP($B$4,배율주소,4,0))),"")</f>
        <v/>
      </c>
      <c r="Z7" s="46" t="str">
        <f>IFERROR(IF(INDEX(배율표,모션표!$A43,VLOOKUP($B$4,배율주소,5,0))="","",INDEX(배율표,모션표!$A43,VLOOKUP($B$4,배율주소,5,0))),"")</f>
        <v/>
      </c>
      <c r="AA7" s="91" t="str">
        <f>IFERROR(IF($E$3="회심 X",IF($Z7="참격",ROUND($C$30*$X7/100,0)+ROUND(($D$18*$Y7)/10*$D$22*$C$37,0),ROUND($C$34*$X7/100,0)+ROUND(($D$18*$Y7)/10*$D$22*$C$37,0)),IF($Z7="참격",ROUND($C$31*$X7/100,0)+ROUND(($D$18*$Y7*'A 세트'!$K$30+10*$D$20)/10*$D$22*$C$37,0),ROUND($C$35*$X7/100,0)+ROUND(($D$18*$Y7*'A 세트'!$K$30+10*$D$20)/10*$D$22*$C$37,0))),"")</f>
        <v/>
      </c>
      <c r="AB7" s="92" t="str">
        <f>IFERROR(IF($E$3="회심 X",IF($Z7="참격",ROUND($D$30*$X7/100,0)+ROUND(($F$18*$Y7)/10*$F$22*$D$37,0),ROUND($D$34*$X7/100,0)+ROUND(($F$18*$Y7)/10*$F$22*$D$37,0)),IF($Z7="참격",ROUND($D$31*$X7/100,0)+ROUND(($F$18*$Y7*'B 세트'!$K$30+10*$F$20)/10*$F$22*$D$37,0),ROUND($D$35*$X7/100,0)+ROUND(($F$18*$Y7*'B 세트'!$K$30+10*$F$20)/10*$F$22*$D$37,0))),"")</f>
        <v/>
      </c>
      <c r="AC7" s="82"/>
    </row>
    <row r="8" spans="1:29" s="45" customFormat="1" ht="24.95" customHeight="1">
      <c r="A8" s="82"/>
      <c r="B8" s="275" t="s">
        <v>172</v>
      </c>
      <c r="C8" s="192"/>
      <c r="D8" s="192"/>
      <c r="E8" s="192"/>
      <c r="F8" s="192"/>
      <c r="G8" s="276"/>
      <c r="H8" s="82"/>
      <c r="I8" s="77" t="str">
        <f>IFERROR(IF(INDEX(배율표,모션표!$A6,VLOOKUP($B$4,배율주소,2,0))="","",INDEX(배율표,모션표!$A6,VLOOKUP($B$4,배율주소,2,0))),"")</f>
        <v>강모아베기 1</v>
      </c>
      <c r="J8" s="46">
        <f>IFERROR(IF(INDEX(배율표,모션표!$A6,VLOOKUP($B$4,배율주소,3,0))="","",INDEX(배율표,모션표!$A6,VLOOKUP($B$4,배율주소,3,0))),"")</f>
        <v>65</v>
      </c>
      <c r="K8" s="46">
        <f>IFERROR(IF(INDEX(배율표,모션표!$A6,VLOOKUP($B$4,배율주소,4,0))="","",INDEX(배율표,모션표!$A6,VLOOKUP($B$4,배율주소,4,0))),"")</f>
        <v>1</v>
      </c>
      <c r="L8" s="46" t="str">
        <f>IFERROR(IF(INDEX(배율표,모션표!$A6,VLOOKUP($B$4,배율주소,5,0))="","",INDEX(배율표,모션표!$A6,VLOOKUP($B$4,배율주소,5,0))),"")</f>
        <v>참격</v>
      </c>
      <c r="M8" s="91">
        <f>IFERROR(IF($E$3="회심 X",IF($L8="참격",ROUND($C$30*$J8/100,0)+ROUND(($D$18*$K8)/10*$D$22*$C$37,0),ROUND($C$34*$J8/100,0)+ROUND(($D$18*$K8)/10*$D$22*$C$37,0)),IF($L8="참격",ROUND($C$31*$J8/100,0)+ROUND(($D$18*$K8*'A 세트'!$K$30+10*$D$20)/10*$D$22*$C$37,0),ROUND($C$35*$J8/100,0)+ROUND(($D$18*$K8*'A 세트'!$K$30+10*$D$20)/10*$D$22*$C$37,0))),"")</f>
        <v>179</v>
      </c>
      <c r="N8" s="92">
        <f>IFERROR(IF($E$3="회심 X",IF($L8="참격",ROUND($D$30*$J8/100,0)+ROUND(($F$18*$K8)/10*$F$22*$D$37,0),ROUND($D$34*$J8/100,0)+ROUND(($F$18*$K8)/10*$F$22*$D$37,0)),IF($L8="참격",ROUND($D$31*$J8/100,0)+ROUND(($F$18*$K8*'B 세트'!$K$30+10*$F$20)/10*$F$22*$D$37,0),ROUND($D$35*$J8/100,0)+ROUND(($F$18*$K8*'B 세트'!$K$30+10*$F$20)/10*$F$22*$D$37,0))),"")</f>
        <v>46</v>
      </c>
      <c r="O8" s="82"/>
      <c r="P8" s="77" t="str">
        <f>IFERROR(IF(INDEX(배율표,모션표!$A25,VLOOKUP($B$4,배율주소,2,0))="","",INDEX(배율표,모션표!$A25,VLOOKUP($B$4,배율주소,2,0))),"")</f>
        <v>뛰어들어 베어넘기기 1</v>
      </c>
      <c r="Q8" s="46">
        <f>IFERROR(IF(INDEX(배율표,모션표!$A25,VLOOKUP($B$4,배율주소,3,0))="","",INDEX(배율표,모션표!$A25,VLOOKUP($B$4,배율주소,3,0))),"")</f>
        <v>71</v>
      </c>
      <c r="R8" s="46">
        <f>IFERROR(IF(INDEX(배율표,모션표!$A25,VLOOKUP($B$4,배율주소,4,0))="","",INDEX(배율표,모션표!$A25,VLOOKUP($B$4,배율주소,4,0))),"")</f>
        <v>1</v>
      </c>
      <c r="S8" s="46" t="str">
        <f>IFERROR(IF(INDEX(배율표,모션표!$A25,VLOOKUP($B$4,배율주소,5,0))="","",INDEX(배율표,모션표!$A25,VLOOKUP($B$4,배율주소,5,0))),"")</f>
        <v>참격</v>
      </c>
      <c r="T8" s="91">
        <f>IFERROR(IF($E$3="회심 X",IF($S8="참격",ROUND($C$30*$Q8/100,0)+ROUND(($D$18*$R8)/10*$D$22*$C$37,0),ROUND($C$34*$Q8/100,0)+ROUND(($D$18*$R8)/10*$D$22*$C$37,0)),IF($S8="참격",ROUND($C$31*$Q8/100,0)+ROUND(($D$18*$R8*'A 세트'!$K$30+10*$D$20)/10*$D$22*$C$37,0),ROUND($C$35*$Q8/100,0)+ROUND(($D$18*$R8*'A 세트'!$K$30+10*$D$20)/10*$D$22*$C$37,0))),"")</f>
        <v>194</v>
      </c>
      <c r="U8" s="92">
        <f>IFERROR(IF($E$3="회심 X",IF($S8="참격",ROUND($D$30*$Q8/100,0)+ROUND(($F$18*$R8)/10*$F$22*$D$37,0),ROUND($D$34*$Q8/100,0)+ROUND(($F$18*$R8)/10*$F$22*$D$37,0)),IF($S8="참격",ROUND($D$31*$Q8/100,0)+ROUND(($F$18*$R8*'B 세트'!$K$30+10*$F$20)/10*$F$22*$D$37,0),ROUND($D$35*$Q8/100,0)+ROUND(($F$18*$R8*'B 세트'!$K$30+10*$F$20)/10*$F$22*$D$37,0))),"")</f>
        <v>49</v>
      </c>
      <c r="V8" s="82"/>
      <c r="W8" s="77" t="str">
        <f>IFERROR(IF(INDEX(배율표,모션표!$A44,VLOOKUP($B$4,배율주소,2,0))="","",INDEX(배율표,모션표!$A44,VLOOKUP($B$4,배율주소,2,0))),"")</f>
        <v/>
      </c>
      <c r="X8" s="46" t="str">
        <f>IFERROR(IF(INDEX(배율표,모션표!$A44,VLOOKUP($B$4,배율주소,3,0))="","",INDEX(배율표,모션표!$A44,VLOOKUP($B$4,배율주소,3,0))),"")</f>
        <v/>
      </c>
      <c r="Y8" s="46" t="str">
        <f>IFERROR(IF(INDEX(배율표,모션표!$A44,VLOOKUP($B$4,배율주소,4,0))="","",INDEX(배율표,모션표!$A44,VLOOKUP($B$4,배율주소,4,0))),"")</f>
        <v/>
      </c>
      <c r="Z8" s="46" t="str">
        <f>IFERROR(IF(INDEX(배율표,모션표!$A44,VLOOKUP($B$4,배율주소,5,0))="","",INDEX(배율표,모션표!$A44,VLOOKUP($B$4,배율주소,5,0))),"")</f>
        <v/>
      </c>
      <c r="AA8" s="91" t="str">
        <f>IFERROR(IF($E$3="회심 X",IF($Z8="참격",ROUND($C$30*$X8/100,0)+ROUND(($D$18*$Y8)/10*$D$22*$C$37,0),ROUND($C$34*$X8/100,0)+ROUND(($D$18*$Y8)/10*$D$22*$C$37,0)),IF($Z8="참격",ROUND($C$31*$X8/100,0)+ROUND(($D$18*$Y8*'A 세트'!$K$30+10*$D$20)/10*$D$22*$C$37,0),ROUND($C$35*$X8/100,0)+ROUND(($D$18*$Y8*'A 세트'!$K$30+10*$D$20)/10*$D$22*$C$37,0))),"")</f>
        <v/>
      </c>
      <c r="AB8" s="92" t="str">
        <f>IFERROR(IF($E$3="회심 X",IF($Z8="참격",ROUND($D$30*$X8/100,0)+ROUND(($F$18*$Y8)/10*$F$22*$D$37,0),ROUND($D$34*$X8/100,0)+ROUND(($F$18*$Y8)/10*$F$22*$D$37,0)),IF($Z8="참격",ROUND($D$31*$X8/100,0)+ROUND(($F$18*$Y8*'B 세트'!$K$30+10*$F$20)/10*$F$22*$D$37,0),ROUND($D$35*$X8/100,0)+ROUND(($F$18*$Y8*'B 세트'!$K$30+10*$F$20)/10*$F$22*$D$37,0))),"")</f>
        <v/>
      </c>
      <c r="AC8" s="82"/>
    </row>
    <row r="9" spans="1:29" s="45" customFormat="1" ht="24.95" customHeight="1">
      <c r="A9" s="82"/>
      <c r="B9" s="258" t="s">
        <v>88</v>
      </c>
      <c r="C9" s="198"/>
      <c r="D9" s="198"/>
      <c r="E9" s="198"/>
      <c r="F9" s="198"/>
      <c r="G9" s="259"/>
      <c r="H9" s="82"/>
      <c r="I9" s="77" t="str">
        <f>IFERROR(IF(INDEX(배율표,모션표!$A7,VLOOKUP($B$4,배율주소,2,0))="","",INDEX(배율표,모션표!$A7,VLOOKUP($B$4,배율주소,2,0))),"")</f>
        <v>강모아베기 2</v>
      </c>
      <c r="J9" s="46">
        <f>IFERROR(IF(INDEX(배율표,모션표!$A7,VLOOKUP($B$4,배율주소,3,0))="","",INDEX(배율표,모션표!$A7,VLOOKUP($B$4,배율주소,3,0))),"")</f>
        <v>82</v>
      </c>
      <c r="K9" s="46">
        <f>IFERROR(IF(INDEX(배율표,모션표!$A7,VLOOKUP($B$4,배율주소,4,0))="","",INDEX(배율표,모션표!$A7,VLOOKUP($B$4,배율주소,4,0))),"")</f>
        <v>1</v>
      </c>
      <c r="L9" s="46" t="str">
        <f>IFERROR(IF(INDEX(배율표,모션표!$A7,VLOOKUP($B$4,배율주소,5,0))="","",INDEX(배율표,모션표!$A7,VLOOKUP($B$4,배율주소,5,0))),"")</f>
        <v>참격</v>
      </c>
      <c r="M9" s="91">
        <f>IFERROR(IF($E$3="회심 X",IF($L9="참격",ROUND($C$30*$J9/100,0)+ROUND(($D$18*$K9)/10*$D$22*$C$37,0),ROUND($C$34*$J9/100,0)+ROUND(($D$18*$K9)/10*$D$22*$C$37,0)),IF($L9="참격",ROUND($C$31*$J9/100,0)+ROUND(($D$18*$K9*'A 세트'!$K$30+10*$D$20)/10*$D$22*$C$37,0),ROUND($C$35*$J9/100,0)+ROUND(($D$18*$K9*'A 세트'!$K$30+10*$D$20)/10*$D$22*$C$37,0))),"")</f>
        <v>222</v>
      </c>
      <c r="N9" s="92">
        <f>IFERROR(IF($E$3="회심 X",IF($L9="참격",ROUND($D$30*$J9/100,0)+ROUND(($F$18*$K9)/10*$F$22*$D$37,0),ROUND($D$34*$J9/100,0)+ROUND(($F$18*$K9)/10*$F$22*$D$37,0)),IF($L9="참격",ROUND($D$31*$J9/100,0)+ROUND(($F$18*$K9*'B 세트'!$K$30+10*$F$20)/10*$F$22*$D$37,0),ROUND($D$35*$J9/100,0)+ROUND(($F$18*$K9*'B 세트'!$K$30+10*$F$20)/10*$F$22*$D$37,0))),"")</f>
        <v>55</v>
      </c>
      <c r="O9" s="82"/>
      <c r="P9" s="77" t="str">
        <f>IFERROR(IF(INDEX(배율표,모션표!$A26,VLOOKUP($B$4,배율주소,2,0))="","",INDEX(배율표,모션표!$A26,VLOOKUP($B$4,배율주소,2,0))),"")</f>
        <v>뛰어들어 베어넘기기 2</v>
      </c>
      <c r="Q9" s="46">
        <f>IFERROR(IF(INDEX(배율표,모션표!$A26,VLOOKUP($B$4,배율주소,3,0))="","",INDEX(배율표,모션표!$A26,VLOOKUP($B$4,배율주소,3,0))),"")</f>
        <v>85</v>
      </c>
      <c r="R9" s="46">
        <f>IFERROR(IF(INDEX(배율표,모션표!$A26,VLOOKUP($B$4,배율주소,4,0))="","",INDEX(배율표,모션표!$A26,VLOOKUP($B$4,배율주소,4,0))),"")</f>
        <v>1</v>
      </c>
      <c r="S9" s="46" t="str">
        <f>IFERROR(IF(INDEX(배율표,모션표!$A26,VLOOKUP($B$4,배율주소,5,0))="","",INDEX(배율표,모션표!$A26,VLOOKUP($B$4,배율주소,5,0))),"")</f>
        <v>참격</v>
      </c>
      <c r="T9" s="91">
        <f>IFERROR(IF($E$3="회심 X",IF($S9="참격",ROUND($C$30*$Q9/100,0)+ROUND(($D$18*$R9)/10*$D$22*$C$37,0),ROUND($C$34*$Q9/100,0)+ROUND(($D$18*$R9)/10*$D$22*$C$37,0)),IF($S9="참격",ROUND($C$31*$Q9/100,0)+ROUND(($D$18*$R9*'A 세트'!$K$30+10*$D$20)/10*$D$22*$C$37,0),ROUND($C$35*$Q9/100,0)+ROUND(($D$18*$R9*'A 세트'!$K$30+10*$D$20)/10*$D$22*$C$37,0))),"")</f>
        <v>229</v>
      </c>
      <c r="U9" s="92">
        <f>IFERROR(IF($E$3="회심 X",IF($S9="참격",ROUND($D$30*$Q9/100,0)+ROUND(($F$18*$R9)/10*$F$22*$D$37,0),ROUND($D$34*$Q9/100,0)+ROUND(($F$18*$R9)/10*$F$22*$D$37,0)),IF($S9="참격",ROUND($D$31*$Q9/100,0)+ROUND(($F$18*$R9*'B 세트'!$K$30+10*$F$20)/10*$F$22*$D$37,0),ROUND($D$35*$Q9/100,0)+ROUND(($F$18*$R9*'B 세트'!$K$30+10*$F$20)/10*$F$22*$D$37,0))),"")</f>
        <v>57</v>
      </c>
      <c r="V9" s="82"/>
      <c r="W9" s="77" t="str">
        <f>IFERROR(IF(INDEX(배율표,모션표!$A45,VLOOKUP($B$4,배율주소,2,0))="","",INDEX(배율표,모션표!$A45,VLOOKUP($B$4,배율주소,2,0))),"")</f>
        <v/>
      </c>
      <c r="X9" s="46" t="str">
        <f>IFERROR(IF(INDEX(배율표,모션표!$A45,VLOOKUP($B$4,배율주소,3,0))="","",INDEX(배율표,모션표!$A45,VLOOKUP($B$4,배율주소,3,0))),"")</f>
        <v/>
      </c>
      <c r="Y9" s="46" t="str">
        <f>IFERROR(IF(INDEX(배율표,모션표!$A45,VLOOKUP($B$4,배율주소,4,0))="","",INDEX(배율표,모션표!$A45,VLOOKUP($B$4,배율주소,4,0))),"")</f>
        <v/>
      </c>
      <c r="Z9" s="46" t="str">
        <f>IFERROR(IF(INDEX(배율표,모션표!$A45,VLOOKUP($B$4,배율주소,5,0))="","",INDEX(배율표,모션표!$A45,VLOOKUP($B$4,배율주소,5,0))),"")</f>
        <v/>
      </c>
      <c r="AA9" s="91" t="str">
        <f>IFERROR(IF($E$3="회심 X",IF($Z9="참격",ROUND($C$30*$X9/100,0)+ROUND(($D$18*$Y9)/10*$D$22*$C$37,0),ROUND($C$34*$X9/100,0)+ROUND(($D$18*$Y9)/10*$D$22*$C$37,0)),IF($Z9="참격",ROUND($C$31*$X9/100,0)+ROUND(($D$18*$Y9*'A 세트'!$K$30+10*$D$20)/10*$D$22*$C$37,0),ROUND($C$35*$X9/100,0)+ROUND(($D$18*$Y9*'A 세트'!$K$30+10*$D$20)/10*$D$22*$C$37,0))),"")</f>
        <v/>
      </c>
      <c r="AB9" s="92" t="str">
        <f>IFERROR(IF($E$3="회심 X",IF($Z9="참격",ROUND($D$30*$X9/100,0)+ROUND(($F$18*$Y9)/10*$F$22*$D$37,0),ROUND($D$34*$X9/100,0)+ROUND(($F$18*$Y9)/10*$F$22*$D$37,0)),IF($Z9="참격",ROUND($D$31*$X9/100,0)+ROUND(($F$18*$Y9*'B 세트'!$K$30+10*$F$20)/10*$F$22*$D$37,0),ROUND($D$35*$X9/100,0)+ROUND(($F$18*$Y9*'B 세트'!$K$30+10*$F$20)/10*$F$22*$D$37,0))),"")</f>
        <v/>
      </c>
      <c r="AC9" s="82"/>
    </row>
    <row r="10" spans="1:29" s="45" customFormat="1" ht="24.95" customHeight="1">
      <c r="A10" s="82"/>
      <c r="B10" s="268"/>
      <c r="C10" s="269"/>
      <c r="D10" s="252" t="str">
        <f>'간단 비교'!C5</f>
        <v>만악 대검</v>
      </c>
      <c r="E10" s="252"/>
      <c r="F10" s="254" t="str">
        <f>'간단 비교'!D5</f>
        <v>기에나 회심격</v>
      </c>
      <c r="G10" s="255"/>
      <c r="H10" s="82"/>
      <c r="I10" s="77" t="str">
        <f>IFERROR(IF(INDEX(배율표,모션표!$A8,VLOOKUP($B$4,배율주소,2,0))="","",INDEX(배율표,모션표!$A8,VLOOKUP($B$4,배율주소,2,0))),"")</f>
        <v>강모아베기 3</v>
      </c>
      <c r="J10" s="46">
        <f>IFERROR(IF(INDEX(배율표,모션표!$A8,VLOOKUP($B$4,배율주소,3,0))="","",INDEX(배율표,모션표!$A8,VLOOKUP($B$4,배율주소,3,0))),"")</f>
        <v>97</v>
      </c>
      <c r="K10" s="46">
        <f>IFERROR(IF(INDEX(배율표,모션표!$A8,VLOOKUP($B$4,배율주소,4,0))="","",INDEX(배율표,모션표!$A8,VLOOKUP($B$4,배율주소,4,0))),"")</f>
        <v>1</v>
      </c>
      <c r="L10" s="46" t="str">
        <f>IFERROR(IF(INDEX(배율표,모션표!$A8,VLOOKUP($B$4,배율주소,5,0))="","",INDEX(배율표,모션표!$A8,VLOOKUP($B$4,배율주소,5,0))),"")</f>
        <v>참격</v>
      </c>
      <c r="M10" s="91">
        <f>IFERROR(IF($E$3="회심 X",IF($L10="참격",ROUND($C$30*$J10/100,0)+ROUND(($D$18*$K10)/10*$D$22*$C$37,0),ROUND($C$34*$J10/100,0)+ROUND(($D$18*$K10)/10*$D$22*$C$37,0)),IF($L10="참격",ROUND($C$31*$J10/100,0)+ROUND(($D$18*$K10*'A 세트'!$K$30+10*$D$20)/10*$D$22*$C$37,0),ROUND($C$35*$J10/100,0)+ROUND(($D$18*$K10*'A 세트'!$K$30+10*$D$20)/10*$D$22*$C$37,0))),"")</f>
        <v>259</v>
      </c>
      <c r="N10" s="92">
        <f>IFERROR(IF($E$3="회심 X",IF($L10="참격",ROUND($D$30*$J10/100,0)+ROUND(($F$18*$K10)/10*$F$22*$D$37,0),ROUND($D$34*$J10/100,0)+ROUND(($F$18*$K10)/10*$F$22*$D$37,0)),IF($L10="참격",ROUND($D$31*$J10/100,0)+ROUND(($F$18*$K10*'B 세트'!$K$30+10*$F$20)/10*$F$22*$D$37,0),ROUND($D$35*$J10/100,0)+ROUND(($F$18*$K10*'B 세트'!$K$30+10*$F$20)/10*$F$22*$D$37,0))),"")</f>
        <v>63</v>
      </c>
      <c r="O10" s="82"/>
      <c r="P10" s="77" t="str">
        <f>IFERROR(IF(INDEX(배율표,모션표!$A27,VLOOKUP($B$4,배율주소,2,0))="","",INDEX(배율표,모션표!$A27,VLOOKUP($B$4,배율주소,2,0))),"")</f>
        <v>뛰어들어 베어넘기기 3</v>
      </c>
      <c r="Q10" s="46">
        <f>IFERROR(IF(INDEX(배율표,모션표!$A27,VLOOKUP($B$4,배율주소,3,0))="","",INDEX(배율표,모션표!$A27,VLOOKUP($B$4,배율주소,3,0))),"")</f>
        <v>110</v>
      </c>
      <c r="R10" s="46">
        <f>IFERROR(IF(INDEX(배율표,모션표!$A27,VLOOKUP($B$4,배율주소,4,0))="","",INDEX(배율표,모션표!$A27,VLOOKUP($B$4,배율주소,4,0))),"")</f>
        <v>1</v>
      </c>
      <c r="S10" s="46" t="str">
        <f>IFERROR(IF(INDEX(배율표,모션표!$A27,VLOOKUP($B$4,배율주소,5,0))="","",INDEX(배율표,모션표!$A27,VLOOKUP($B$4,배율주소,5,0))),"")</f>
        <v>참격</v>
      </c>
      <c r="T10" s="91">
        <f>IFERROR(IF($E$3="회심 X",IF($S10="참격",ROUND($C$30*$Q10/100,0)+ROUND(($D$18*$R10)/10*$D$22*$C$37,0),ROUND($C$34*$Q10/100,0)+ROUND(($D$18*$R10)/10*$D$22*$C$37,0)),IF($S10="참격",ROUND($C$31*$Q10/100,0)+ROUND(($D$18*$R10*'A 세트'!$K$30+10*$D$20)/10*$D$22*$C$37,0),ROUND($C$35*$Q10/100,0)+ROUND(($D$18*$R10*'A 세트'!$K$30+10*$D$20)/10*$D$22*$C$37,0))),"")</f>
        <v>292</v>
      </c>
      <c r="U10" s="92">
        <f>IFERROR(IF($E$3="회심 X",IF($S10="참격",ROUND($D$30*$Q10/100,0)+ROUND(($F$18*$R10)/10*$F$22*$D$37,0),ROUND($D$34*$Q10/100,0)+ROUND(($F$18*$R10)/10*$F$22*$D$37,0)),IF($S10="참격",ROUND($D$31*$Q10/100,0)+ROUND(($F$18*$R10*'B 세트'!$K$30+10*$F$20)/10*$F$22*$D$37,0),ROUND($D$35*$Q10/100,0)+ROUND(($F$18*$R10*'B 세트'!$K$30+10*$F$20)/10*$F$22*$D$37,0))),"")</f>
        <v>70</v>
      </c>
      <c r="V10" s="82"/>
      <c r="W10" s="77" t="str">
        <f>IFERROR(IF(INDEX(배율표,모션표!$A46,VLOOKUP($B$4,배율주소,2,0))="","",INDEX(배율표,모션표!$A46,VLOOKUP($B$4,배율주소,2,0))),"")</f>
        <v/>
      </c>
      <c r="X10" s="46" t="str">
        <f>IFERROR(IF(INDEX(배율표,모션표!$A46,VLOOKUP($B$4,배율주소,3,0))="","",INDEX(배율표,모션표!$A46,VLOOKUP($B$4,배율주소,3,0))),"")</f>
        <v/>
      </c>
      <c r="Y10" s="46" t="str">
        <f>IFERROR(IF(INDEX(배율표,모션표!$A46,VLOOKUP($B$4,배율주소,4,0))="","",INDEX(배율표,모션표!$A46,VLOOKUP($B$4,배율주소,4,0))),"")</f>
        <v/>
      </c>
      <c r="Z10" s="46" t="str">
        <f>IFERROR(IF(INDEX(배율표,모션표!$A46,VLOOKUP($B$4,배율주소,5,0))="","",INDEX(배율표,모션표!$A46,VLOOKUP($B$4,배율주소,5,0))),"")</f>
        <v/>
      </c>
      <c r="AA10" s="91" t="str">
        <f>IFERROR(IF($E$3="회심 X",IF($Z10="참격",ROUND($C$30*$X10/100,0)+ROUND(($D$18*$Y10)/10*$D$22*$C$37,0),ROUND($C$34*$X10/100,0)+ROUND(($D$18*$Y10)/10*$D$22*$C$37,0)),IF($Z10="참격",ROUND($C$31*$X10/100,0)+ROUND(($D$18*$Y10*'A 세트'!$K$30+10*$D$20)/10*$D$22*$C$37,0),ROUND($C$35*$X10/100,0)+ROUND(($D$18*$Y10*'A 세트'!$K$30+10*$D$20)/10*$D$22*$C$37,0))),"")</f>
        <v/>
      </c>
      <c r="AB10" s="92" t="str">
        <f>IFERROR(IF($E$3="회심 X",IF($Z10="참격",ROUND($D$30*$X10/100,0)+ROUND(($F$18*$Y10)/10*$F$22*$D$37,0),ROUND($D$34*$X10/100,0)+ROUND(($F$18*$Y10)/10*$F$22*$D$37,0)),IF($Z10="참격",ROUND($D$31*$X10/100,0)+ROUND(($F$18*$Y10*'B 세트'!$K$30+10*$F$20)/10*$F$22*$D$37,0),ROUND($D$35*$X10/100,0)+ROUND(($F$18*$Y10*'B 세트'!$K$30+10*$F$20)/10*$F$22*$D$37,0))),"")</f>
        <v/>
      </c>
      <c r="AC10" s="82"/>
    </row>
    <row r="11" spans="1:29" s="45" customFormat="1" ht="24.95" customHeight="1">
      <c r="A11" s="82"/>
      <c r="B11" s="262" t="s">
        <v>258</v>
      </c>
      <c r="C11" s="263"/>
      <c r="D11" s="253">
        <f>'간단 비교'!C6</f>
        <v>1008</v>
      </c>
      <c r="E11" s="253"/>
      <c r="F11" s="246">
        <f>'간단 비교'!D6</f>
        <v>211</v>
      </c>
      <c r="G11" s="247"/>
      <c r="H11" s="82"/>
      <c r="I11" s="77" t="str">
        <f>IFERROR(IF(INDEX(배율표,모션표!$A9,VLOOKUP($B$4,배율주소,2,0))="","",INDEX(배율표,모션표!$A9,VLOOKUP($B$4,배율주소,2,0))),"")</f>
        <v>강모아베기 4</v>
      </c>
      <c r="J11" s="46">
        <f>IFERROR(IF(INDEX(배율표,모션표!$A9,VLOOKUP($B$4,배율주소,3,0))="","",INDEX(배율표,모션표!$A9,VLOOKUP($B$4,배율주소,3,0))),"")</f>
        <v>82</v>
      </c>
      <c r="K11" s="46">
        <f>IFERROR(IF(INDEX(배율표,모션표!$A9,VLOOKUP($B$4,배율주소,4,0))="","",INDEX(배율표,모션표!$A9,VLOOKUP($B$4,배율주소,4,0))),"")</f>
        <v>1</v>
      </c>
      <c r="L11" s="46" t="str">
        <f>IFERROR(IF(INDEX(배율표,모션표!$A9,VLOOKUP($B$4,배율주소,5,0))="","",INDEX(배율표,모션표!$A9,VLOOKUP($B$4,배율주소,5,0))),"")</f>
        <v>참격</v>
      </c>
      <c r="M11" s="91">
        <f>IFERROR(IF($E$3="회심 X",IF($L11="참격",ROUND($C$30*$J11/100,0)+ROUND(($D$18*$K11)/10*$D$22*$C$37,0),ROUND($C$34*$J11/100,0)+ROUND(($D$18*$K11)/10*$D$22*$C$37,0)),IF($L11="참격",ROUND($C$31*$J11/100,0)+ROUND(($D$18*$K11*'A 세트'!$K$30+10*$D$20)/10*$D$22*$C$37,0),ROUND($C$35*$J11/100,0)+ROUND(($D$18*$K11*'A 세트'!$K$30+10*$D$20)/10*$D$22*$C$37,0))),"")</f>
        <v>222</v>
      </c>
      <c r="N11" s="92">
        <f>IFERROR(IF($E$3="회심 X",IF($L11="참격",ROUND($D$30*$J11/100,0)+ROUND(($F$18*$K11)/10*$F$22*$D$37,0),ROUND($D$34*$J11/100,0)+ROUND(($F$18*$K11)/10*$F$22*$D$37,0)),IF($L11="참격",ROUND($D$31*$J11/100,0)+ROUND(($F$18*$K11*'B 세트'!$K$30+10*$F$20)/10*$F$22*$D$37,0),ROUND($D$35*$J11/100,0)+ROUND(($F$18*$K11*'B 세트'!$K$30+10*$F$20)/10*$F$22*$D$37,0))),"")</f>
        <v>55</v>
      </c>
      <c r="O11" s="82"/>
      <c r="P11" s="77" t="str">
        <f>IFERROR(IF(INDEX(배율표,모션표!$A28,VLOOKUP($B$4,배율주소,2,0))="","",INDEX(배율표,모션표!$A28,VLOOKUP($B$4,배율주소,2,0))),"")</f>
        <v>킥</v>
      </c>
      <c r="Q11" s="46">
        <f>IFERROR(IF(INDEX(배율표,모션표!$A28,VLOOKUP($B$4,배율주소,3,0))="","",INDEX(배율표,모션표!$A28,VLOOKUP($B$4,배율주소,3,0))),"")</f>
        <v>5</v>
      </c>
      <c r="R11" s="46">
        <f>IFERROR(IF(INDEX(배율표,모션표!$A28,VLOOKUP($B$4,배율주소,4,0))="","",INDEX(배율표,모션표!$A28,VLOOKUP($B$4,배율주소,4,0))),"")</f>
        <v>0</v>
      </c>
      <c r="S11" s="46" t="str">
        <f>IFERROR(IF(INDEX(배율표,모션표!$A28,VLOOKUP($B$4,배율주소,5,0))="","",INDEX(배율표,모션표!$A28,VLOOKUP($B$4,배율주소,5,0))),"")</f>
        <v>타격</v>
      </c>
      <c r="T11" s="91">
        <f>IFERROR(IF($E$3="회심 X",IF($S11="참격",ROUND($C$30*$Q11/100,0)+ROUND(($D$18*$R11)/10*$D$22*$C$37,0),ROUND($C$34*$Q11/100,0)+ROUND(($D$18*$R11)/10*$D$22*$C$37,0)),IF($S11="참격",ROUND($C$31*$Q11/100,0)+ROUND(($D$18*$R11*'A 세트'!$K$30+10*$D$20)/10*$D$22*$C$37,0),ROUND($C$35*$Q11/100,0)+ROUND(($D$18*$R11*'A 세트'!$K$30+10*$D$20)/10*$D$22*$C$37,0))),"")</f>
        <v>13</v>
      </c>
      <c r="U11" s="92">
        <f>IFERROR(IF($E$3="회심 X",IF($S11="참격",ROUND($D$30*$Q11/100,0)+ROUND(($F$18*$R11)/10*$F$22*$D$37,0),ROUND($D$34*$Q11/100,0)+ROUND(($F$18*$R11)/10*$F$22*$D$37,0)),IF($S11="참격",ROUND($D$31*$Q11/100,0)+ROUND(($F$18*$R11*'B 세트'!$K$30+10*$F$20)/10*$F$22*$D$37,0),ROUND($D$35*$Q11/100,0)+ROUND(($F$18*$R11*'B 세트'!$K$30+10*$F$20)/10*$F$22*$D$37,0))),"")</f>
        <v>3</v>
      </c>
      <c r="V11" s="82"/>
      <c r="W11" s="77" t="str">
        <f>IFERROR(IF(INDEX(배율표,모션표!$A47,VLOOKUP($B$4,배율주소,2,0))="","",INDEX(배율표,모션표!$A47,VLOOKUP($B$4,배율주소,2,0))),"")</f>
        <v/>
      </c>
      <c r="X11" s="46" t="str">
        <f>IFERROR(IF(INDEX(배율표,모션표!$A47,VLOOKUP($B$4,배율주소,3,0))="","",INDEX(배율표,모션표!$A47,VLOOKUP($B$4,배율주소,3,0))),"")</f>
        <v/>
      </c>
      <c r="Y11" s="46" t="str">
        <f>IFERROR(IF(INDEX(배율표,모션표!$A47,VLOOKUP($B$4,배율주소,4,0))="","",INDEX(배율표,모션표!$A47,VLOOKUP($B$4,배율주소,4,0))),"")</f>
        <v/>
      </c>
      <c r="Z11" s="46" t="str">
        <f>IFERROR(IF(INDEX(배율표,모션표!$A47,VLOOKUP($B$4,배율주소,5,0))="","",INDEX(배율표,모션표!$A47,VLOOKUP($B$4,배율주소,5,0))),"")</f>
        <v/>
      </c>
      <c r="AA11" s="91" t="str">
        <f>IFERROR(IF($E$3="회심 X",IF($Z11="참격",ROUND($C$30*$X11/100,0)+ROUND(($D$18*$Y11)/10*$D$22*$C$37,0),ROUND($C$34*$X11/100,0)+ROUND(($D$18*$Y11)/10*$D$22*$C$37,0)),IF($Z11="참격",ROUND($C$31*$X11/100,0)+ROUND(($D$18*$Y11*'A 세트'!$K$30+10*$D$20)/10*$D$22*$C$37,0),ROUND($C$35*$X11/100,0)+ROUND(($D$18*$Y11*'A 세트'!$K$30+10*$D$20)/10*$D$22*$C$37,0))),"")</f>
        <v/>
      </c>
      <c r="AB11" s="92" t="str">
        <f>IFERROR(IF($E$3="회심 X",IF($Z11="참격",ROUND($D$30*$X11/100,0)+ROUND(($F$18*$Y11)/10*$F$22*$D$37,0),ROUND($D$34*$X11/100,0)+ROUND(($F$18*$Y11)/10*$F$22*$D$37,0)),IF($Z11="참격",ROUND($D$31*$X11/100,0)+ROUND(($F$18*$Y11*'B 세트'!$K$30+10*$F$20)/10*$F$22*$D$37,0),ROUND($D$35*$X11/100,0)+ROUND(($F$18*$Y11*'B 세트'!$K$30+10*$F$20)/10*$F$22*$D$37,0))),"")</f>
        <v/>
      </c>
      <c r="AC11" s="82"/>
    </row>
    <row r="12" spans="1:29" s="45" customFormat="1" ht="24.95" customHeight="1">
      <c r="A12" s="82"/>
      <c r="B12" s="262" t="s">
        <v>259</v>
      </c>
      <c r="C12" s="263"/>
      <c r="D12" s="253">
        <f>'간단 비교'!C7</f>
        <v>210</v>
      </c>
      <c r="E12" s="253"/>
      <c r="F12" s="246">
        <f>'간단 비교'!D7</f>
        <v>44</v>
      </c>
      <c r="G12" s="247"/>
      <c r="H12" s="82"/>
      <c r="I12" s="77" t="str">
        <f>IFERROR(IF(INDEX(배율표,모션표!$A10,VLOOKUP($B$4,배율주소,2,0))="","",INDEX(배율표,모션표!$A10,VLOOKUP($B$4,배율주소,2,0))),"")</f>
        <v>진모아베기 1-1</v>
      </c>
      <c r="J12" s="46">
        <f>IFERROR(IF(INDEX(배율표,모션표!$A10,VLOOKUP($B$4,배율주소,3,0))="","",INDEX(배율표,모션표!$A10,VLOOKUP($B$4,배율주소,3,0))),"")</f>
        <v>15</v>
      </c>
      <c r="K12" s="46">
        <f>IFERROR(IF(INDEX(배율표,모션표!$A10,VLOOKUP($B$4,배율주소,4,0))="","",INDEX(배율표,모션표!$A10,VLOOKUP($B$4,배율주소,4,0))),"")</f>
        <v>1</v>
      </c>
      <c r="L12" s="46" t="str">
        <f>IFERROR(IF(INDEX(배율표,모션표!$A10,VLOOKUP($B$4,배율주소,5,0))="","",INDEX(배율표,모션표!$A10,VLOOKUP($B$4,배율주소,5,0))),"")</f>
        <v>참격</v>
      </c>
      <c r="M12" s="91">
        <f>IFERROR(IF($E$3="회심 X",IF($L12="참격",ROUND($C$30*$J12/100,0)+ROUND(($D$18*$K12)/10*$D$22*$C$37,0),ROUND($C$34*$J12/100,0)+ROUND(($D$18*$K12)/10*$D$22*$C$37,0)),IF($L12="참격",ROUND($C$31*$J12/100,0)+ROUND(($D$18*$K12*'A 세트'!$K$30+10*$D$20)/10*$D$22*$C$37,0),ROUND($C$35*$J12/100,0)+ROUND(($D$18*$K12*'A 세트'!$K$30+10*$D$20)/10*$D$22*$C$37,0))),"")</f>
        <v>53</v>
      </c>
      <c r="N12" s="92">
        <f>IFERROR(IF($E$3="회심 X",IF($L12="참격",ROUND($D$30*$J12/100,0)+ROUND(($F$18*$K12)/10*$F$22*$D$37,0),ROUND($D$34*$J12/100,0)+ROUND(($F$18*$K12)/10*$F$22*$D$37,0)),IF($L12="참격",ROUND($D$31*$J12/100,0)+ROUND(($F$18*$K12*'B 세트'!$K$30+10*$F$20)/10*$F$22*$D$37,0),ROUND($D$35*$J12/100,0)+ROUND(($F$18*$K12*'B 세트'!$K$30+10*$F$20)/10*$F$22*$D$37,0))),"")</f>
        <v>20</v>
      </c>
      <c r="O12" s="82"/>
      <c r="P12" s="77" t="str">
        <f>IFERROR(IF(INDEX(배율표,모션표!$A29,VLOOKUP($B$4,배율주소,2,0))="","",INDEX(배율표,모션표!$A29,VLOOKUP($B$4,배율주소,2,0))),"")</f>
        <v>점프베기</v>
      </c>
      <c r="Q12" s="46">
        <f>IFERROR(IF(INDEX(배율표,모션표!$A29,VLOOKUP($B$4,배율주소,3,0))="","",INDEX(배율표,모션표!$A29,VLOOKUP($B$4,배율주소,3,0))),"")</f>
        <v>70</v>
      </c>
      <c r="R12" s="46">
        <f>IFERROR(IF(INDEX(배율표,모션표!$A29,VLOOKUP($B$4,배율주소,4,0))="","",INDEX(배율표,모션표!$A29,VLOOKUP($B$4,배율주소,4,0))),"")</f>
        <v>1</v>
      </c>
      <c r="S12" s="46" t="str">
        <f>IFERROR(IF(INDEX(배율표,모션표!$A29,VLOOKUP($B$4,배율주소,5,0))="","",INDEX(배율표,모션표!$A29,VLOOKUP($B$4,배율주소,5,0))),"")</f>
        <v>참격</v>
      </c>
      <c r="T12" s="91">
        <f>IFERROR(IF($E$3="회심 X",IF($S12="참격",ROUND($C$30*$Q12/100,0)+ROUND(($D$18*$R12)/10*$D$22*$C$37,0),ROUND($C$34*$Q12/100,0)+ROUND(($D$18*$R12)/10*$D$22*$C$37,0)),IF($S12="참격",ROUND($C$31*$Q12/100,0)+ROUND(($D$18*$R12*'A 세트'!$K$30+10*$D$20)/10*$D$22*$C$37,0),ROUND($C$35*$Q12/100,0)+ROUND(($D$18*$R12*'A 세트'!$K$30+10*$D$20)/10*$D$22*$C$37,0))),"")</f>
        <v>191</v>
      </c>
      <c r="U12" s="92">
        <f>IFERROR(IF($E$3="회심 X",IF($S12="참격",ROUND($D$30*$Q12/100,0)+ROUND(($F$18*$R12)/10*$F$22*$D$37,0),ROUND($D$34*$Q12/100,0)+ROUND(($F$18*$R12)/10*$F$22*$D$37,0)),IF($S12="참격",ROUND($D$31*$Q12/100,0)+ROUND(($F$18*$R12*'B 세트'!$K$30+10*$F$20)/10*$F$22*$D$37,0),ROUND($D$35*$Q12/100,0)+ROUND(($F$18*$R12*'B 세트'!$K$30+10*$F$20)/10*$F$22*$D$37,0))),"")</f>
        <v>49</v>
      </c>
      <c r="V12" s="82"/>
      <c r="W12" s="77" t="str">
        <f>IFERROR(IF(INDEX(배율표,모션표!$A48,VLOOKUP($B$4,배율주소,2,0))="","",INDEX(배율표,모션표!$A48,VLOOKUP($B$4,배율주소,2,0))),"")</f>
        <v/>
      </c>
      <c r="X12" s="46" t="str">
        <f>IFERROR(IF(INDEX(배율표,모션표!$A48,VLOOKUP($B$4,배율주소,3,0))="","",INDEX(배율표,모션표!$A48,VLOOKUP($B$4,배율주소,3,0))),"")</f>
        <v/>
      </c>
      <c r="Y12" s="46" t="str">
        <f>IFERROR(IF(INDEX(배율표,모션표!$A48,VLOOKUP($B$4,배율주소,4,0))="","",INDEX(배율표,모션표!$A48,VLOOKUP($B$4,배율주소,4,0))),"")</f>
        <v/>
      </c>
      <c r="Z12" s="46" t="str">
        <f>IFERROR(IF(INDEX(배율표,모션표!$A48,VLOOKUP($B$4,배율주소,5,0))="","",INDEX(배율표,모션표!$A48,VLOOKUP($B$4,배율주소,5,0))),"")</f>
        <v/>
      </c>
      <c r="AA12" s="91" t="str">
        <f>IFERROR(IF($E$3="회심 X",IF($Z12="참격",ROUND($C$30*$X12/100,0)+ROUND(($D$18*$Y12)/10*$D$22*$C$37,0),ROUND($C$34*$X12/100,0)+ROUND(($D$18*$Y12)/10*$D$22*$C$37,0)),IF($Z12="참격",ROUND($C$31*$X12/100,0)+ROUND(($D$18*$Y12*'A 세트'!$K$30+10*$D$20)/10*$D$22*$C$37,0),ROUND($C$35*$X12/100,0)+ROUND(($D$18*$Y12*'A 세트'!$K$30+10*$D$20)/10*$D$22*$C$37,0))),"")</f>
        <v/>
      </c>
      <c r="AB12" s="92" t="str">
        <f>IFERROR(IF($E$3="회심 X",IF($Z12="참격",ROUND($D$30*$X12/100,0)+ROUND(($F$18*$Y12)/10*$F$22*$D$37,0),ROUND($D$34*$X12/100,0)+ROUND(($F$18*$Y12)/10*$F$22*$D$37,0)),IF($Z12="참격",ROUND($D$31*$X12/100,0)+ROUND(($F$18*$Y12*'B 세트'!$K$30+10*$F$20)/10*$F$22*$D$37,0),ROUND($D$35*$X12/100,0)+ROUND(($F$18*$Y12*'B 세트'!$K$30+10*$F$20)/10*$F$22*$D$37,0))),"")</f>
        <v/>
      </c>
      <c r="AC12" s="82"/>
    </row>
    <row r="13" spans="1:29" s="45" customFormat="1" ht="24.95" customHeight="1">
      <c r="A13" s="82"/>
      <c r="B13" s="262" t="s">
        <v>260</v>
      </c>
      <c r="C13" s="263"/>
      <c r="D13" s="253" t="str">
        <f>'간단 비교'!C8</f>
        <v>파</v>
      </c>
      <c r="E13" s="253"/>
      <c r="F13" s="246" t="str">
        <f>'간단 비교'!D8</f>
        <v>파</v>
      </c>
      <c r="G13" s="247"/>
      <c r="H13" s="82"/>
      <c r="I13" s="77" t="str">
        <f>IFERROR(IF(INDEX(배율표,모션표!$A11,VLOOKUP($B$4,배율주소,2,0))="","",INDEX(배율표,모션표!$A11,VLOOKUP($B$4,배율주소,2,0))),"")</f>
        <v>진모아베기 1-2</v>
      </c>
      <c r="J13" s="46">
        <f>IFERROR(IF(INDEX(배율표,모션표!$A11,VLOOKUP($B$4,배율주소,3,0))="","",INDEX(배율표,모션표!$A11,VLOOKUP($B$4,배율주소,3,0))),"")</f>
        <v>165</v>
      </c>
      <c r="K13" s="46">
        <f>IFERROR(IF(INDEX(배율표,모션표!$A11,VLOOKUP($B$4,배율주소,4,0))="","",INDEX(배율표,모션표!$A11,VLOOKUP($B$4,배율주소,4,0))),"")</f>
        <v>1</v>
      </c>
      <c r="L13" s="46" t="str">
        <f>IFERROR(IF(INDEX(배율표,모션표!$A11,VLOOKUP($B$4,배율주소,5,0))="","",INDEX(배율표,모션표!$A11,VLOOKUP($B$4,배율주소,5,0))),"")</f>
        <v>참격</v>
      </c>
      <c r="M13" s="91">
        <f>IFERROR(IF($E$3="회심 X",IF($L13="참격",ROUND($C$30*$J13/100,0)+ROUND(($D$18*$K13)/10*$D$22*$C$37,0),ROUND($C$34*$J13/100,0)+ROUND(($D$18*$K13)/10*$D$22*$C$37,0)),IF($L13="참격",ROUND($C$31*$J13/100,0)+ROUND(($D$18*$K13*'A 세트'!$K$30+10*$D$20)/10*$D$22*$C$37,0),ROUND($C$35*$J13/100,0)+ROUND(($D$18*$K13*'A 세트'!$K$30+10*$D$20)/10*$D$22*$C$37,0))),"")</f>
        <v>431</v>
      </c>
      <c r="N13" s="92">
        <f>IFERROR(IF($E$3="회심 X",IF($L13="참격",ROUND($D$30*$J13/100,0)+ROUND(($F$18*$K13)/10*$F$22*$D$37,0),ROUND($D$34*$J13/100,0)+ROUND(($F$18*$K13)/10*$F$22*$D$37,0)),IF($L13="참격",ROUND($D$31*$J13/100,0)+ROUND(($F$18*$K13*'B 세트'!$K$30+10*$F$20)/10*$F$22*$D$37,0),ROUND($D$35*$J13/100,0)+ROUND(($F$18*$K13*'B 세트'!$K$30+10*$F$20)/10*$F$22*$D$37,0))),"")</f>
        <v>99</v>
      </c>
      <c r="O13" s="82"/>
      <c r="P13" s="77" t="str">
        <f>IFERROR(IF(INDEX(배율표,모션표!$A30,VLOOKUP($B$4,배율주소,2,0))="","",INDEX(배율표,모션표!$A30,VLOOKUP($B$4,배율주소,2,0))),"")</f>
        <v>점프 모아베기 1</v>
      </c>
      <c r="Q13" s="46">
        <f>IFERROR(IF(INDEX(배율표,모션표!$A30,VLOOKUP($B$4,배율주소,3,0))="","",INDEX(배율표,모션표!$A30,VLOOKUP($B$4,배율주소,3,0))),"")</f>
        <v>70</v>
      </c>
      <c r="R13" s="46">
        <f>IFERROR(IF(INDEX(배율표,모션표!$A30,VLOOKUP($B$4,배율주소,4,0))="","",INDEX(배율표,모션표!$A30,VLOOKUP($B$4,배율주소,4,0))),"")</f>
        <v>1</v>
      </c>
      <c r="S13" s="46" t="str">
        <f>IFERROR(IF(INDEX(배율표,모션표!$A30,VLOOKUP($B$4,배율주소,5,0))="","",INDEX(배율표,모션표!$A30,VLOOKUP($B$4,배율주소,5,0))),"")</f>
        <v>참격</v>
      </c>
      <c r="T13" s="91">
        <f>IFERROR(IF($E$3="회심 X",IF($S13="참격",ROUND($C$30*$Q13/100,0)+ROUND(($D$18*$R13)/10*$D$22*$C$37,0),ROUND($C$34*$Q13/100,0)+ROUND(($D$18*$R13)/10*$D$22*$C$37,0)),IF($S13="참격",ROUND($C$31*$Q13/100,0)+ROUND(($D$18*$R13*'A 세트'!$K$30+10*$D$20)/10*$D$22*$C$37,0),ROUND($C$35*$Q13/100,0)+ROUND(($D$18*$R13*'A 세트'!$K$30+10*$D$20)/10*$D$22*$C$37,0))),"")</f>
        <v>191</v>
      </c>
      <c r="U13" s="92">
        <f>IFERROR(IF($E$3="회심 X",IF($S13="참격",ROUND($D$30*$Q13/100,0)+ROUND(($F$18*$R13)/10*$F$22*$D$37,0),ROUND($D$34*$Q13/100,0)+ROUND(($F$18*$R13)/10*$F$22*$D$37,0)),IF($S13="참격",ROUND($D$31*$Q13/100,0)+ROUND(($F$18*$R13*'B 세트'!$K$30+10*$F$20)/10*$F$22*$D$37,0),ROUND($D$35*$Q13/100,0)+ROUND(($F$18*$R13*'B 세트'!$K$30+10*$F$20)/10*$F$22*$D$37,0))),"")</f>
        <v>49</v>
      </c>
      <c r="V13" s="82"/>
      <c r="W13" s="77" t="str">
        <f>IFERROR(IF(INDEX(배율표,모션표!$A49,VLOOKUP($B$4,배율주소,2,0))="","",INDEX(배율표,모션표!$A49,VLOOKUP($B$4,배율주소,2,0))),"")</f>
        <v/>
      </c>
      <c r="X13" s="46" t="str">
        <f>IFERROR(IF(INDEX(배율표,모션표!$A49,VLOOKUP($B$4,배율주소,3,0))="","",INDEX(배율표,모션표!$A49,VLOOKUP($B$4,배율주소,3,0))),"")</f>
        <v/>
      </c>
      <c r="Y13" s="46" t="str">
        <f>IFERROR(IF(INDEX(배율표,모션표!$A49,VLOOKUP($B$4,배율주소,4,0))="","",INDEX(배율표,모션표!$A49,VLOOKUP($B$4,배율주소,4,0))),"")</f>
        <v/>
      </c>
      <c r="Z13" s="46" t="str">
        <f>IFERROR(IF(INDEX(배율표,모션표!$A49,VLOOKUP($B$4,배율주소,5,0))="","",INDEX(배율표,모션표!$A49,VLOOKUP($B$4,배율주소,5,0))),"")</f>
        <v/>
      </c>
      <c r="AA13" s="91" t="str">
        <f>IFERROR(IF($E$3="회심 X",IF($Z13="참격",ROUND($C$30*$X13/100,0)+ROUND(($D$18*$Y13)/10*$D$22*$C$37,0),ROUND($C$34*$X13/100,0)+ROUND(($D$18*$Y13)/10*$D$22*$C$37,0)),IF($Z13="참격",ROUND($C$31*$X13/100,0)+ROUND(($D$18*$Y13*'A 세트'!$K$30+10*$D$20)/10*$D$22*$C$37,0),ROUND($C$35*$X13/100,0)+ROUND(($D$18*$Y13*'A 세트'!$K$30+10*$D$20)/10*$D$22*$C$37,0))),"")</f>
        <v/>
      </c>
      <c r="AB13" s="92" t="str">
        <f>IFERROR(IF($E$3="회심 X",IF($Z13="참격",ROUND($D$30*$X13/100,0)+ROUND(($F$18*$Y13)/10*$F$22*$D$37,0),ROUND($D$34*$X13/100,0)+ROUND(($F$18*$Y13)/10*$F$22*$D$37,0)),IF($Z13="참격",ROUND($D$31*$X13/100,0)+ROUND(($F$18*$Y13*'B 세트'!$K$30+10*$F$20)/10*$F$22*$D$37,0),ROUND($D$35*$X13/100,0)+ROUND(($F$18*$Y13*'B 세트'!$K$30+10*$F$20)/10*$F$22*$D$37,0))),"")</f>
        <v/>
      </c>
      <c r="AC13" s="82"/>
    </row>
    <row r="14" spans="1:29" s="45" customFormat="1" ht="24.95" customHeight="1">
      <c r="A14" s="82"/>
      <c r="B14" s="262" t="s">
        <v>261</v>
      </c>
      <c r="C14" s="263"/>
      <c r="D14" s="253">
        <f>'간단 비교'!C9</f>
        <v>1.2</v>
      </c>
      <c r="E14" s="253"/>
      <c r="F14" s="246">
        <f>'간단 비교'!D9</f>
        <v>1.2</v>
      </c>
      <c r="G14" s="247"/>
      <c r="H14" s="82"/>
      <c r="I14" s="77" t="str">
        <f>IFERROR(IF(INDEX(배율표,모션표!$A12,VLOOKUP($B$4,배율주소,2,0))="","",INDEX(배율표,모션표!$A12,VLOOKUP($B$4,배율주소,2,0))),"")</f>
        <v>진모아베기 2-1</v>
      </c>
      <c r="J14" s="46">
        <f>IFERROR(IF(INDEX(배율표,모션표!$A12,VLOOKUP($B$4,배율주소,3,0))="","",INDEX(배율표,모션표!$A12,VLOOKUP($B$4,배율주소,3,0))),"")</f>
        <v>20</v>
      </c>
      <c r="K14" s="46">
        <f>IFERROR(IF(INDEX(배율표,모션표!$A12,VLOOKUP($B$4,배율주소,4,0))="","",INDEX(배율표,모션표!$A12,VLOOKUP($B$4,배율주소,4,0))),"")</f>
        <v>1</v>
      </c>
      <c r="L14" s="46" t="str">
        <f>IFERROR(IF(INDEX(배율표,모션표!$A12,VLOOKUP($B$4,배율주소,5,0))="","",INDEX(배율표,모션표!$A12,VLOOKUP($B$4,배율주소,5,0))),"")</f>
        <v>참격</v>
      </c>
      <c r="M14" s="91">
        <f>IFERROR(IF($E$3="회심 X",IF($L14="참격",ROUND($C$30*$J14/100,0)+ROUND(($D$18*$K14)/10*$D$22*$C$37,0),ROUND($C$34*$J14/100,0)+ROUND(($D$18*$K14)/10*$D$22*$C$37,0)),IF($L14="참격",ROUND($C$31*$J14/100,0)+ROUND(($D$18*$K14*'A 세트'!$K$30+10*$D$20)/10*$D$22*$C$37,0),ROUND($C$35*$J14/100,0)+ROUND(($D$18*$K14*'A 세트'!$K$30+10*$D$20)/10*$D$22*$C$37,0))),"")</f>
        <v>65</v>
      </c>
      <c r="N14" s="92">
        <f>IFERROR(IF($E$3="회심 X",IF($L14="참격",ROUND($D$30*$J14/100,0)+ROUND(($F$18*$K14)/10*$F$22*$D$37,0),ROUND($D$34*$J14/100,0)+ROUND(($F$18*$K14)/10*$F$22*$D$37,0)),IF($L14="참격",ROUND($D$31*$J14/100,0)+ROUND(($F$18*$K14*'B 세트'!$K$30+10*$F$20)/10*$F$22*$D$37,0),ROUND($D$35*$J14/100,0)+ROUND(($F$18*$K14*'B 세트'!$K$30+10*$F$20)/10*$F$22*$D$37,0))),"")</f>
        <v>23</v>
      </c>
      <c r="O14" s="82"/>
      <c r="P14" s="77" t="str">
        <f>IFERROR(IF(INDEX(배율표,모션표!$A31,VLOOKUP($B$4,배율주소,2,0))="","",INDEX(배율표,모션표!$A31,VLOOKUP($B$4,배율주소,2,0))),"")</f>
        <v>점프 모아베기 2</v>
      </c>
      <c r="Q14" s="46">
        <f>IFERROR(IF(INDEX(배율표,모션표!$A31,VLOOKUP($B$4,배율주소,3,0))="","",INDEX(배율표,모션표!$A31,VLOOKUP($B$4,배율주소,3,0))),"")</f>
        <v>92</v>
      </c>
      <c r="R14" s="46">
        <f>IFERROR(IF(INDEX(배율표,모션표!$A31,VLOOKUP($B$4,배율주소,4,0))="","",INDEX(배율표,모션표!$A31,VLOOKUP($B$4,배율주소,4,0))),"")</f>
        <v>1</v>
      </c>
      <c r="S14" s="46" t="str">
        <f>IFERROR(IF(INDEX(배율표,모션표!$A31,VLOOKUP($B$4,배율주소,5,0))="","",INDEX(배율표,모션표!$A31,VLOOKUP($B$4,배율주소,5,0))),"")</f>
        <v>참격</v>
      </c>
      <c r="T14" s="91">
        <f>IFERROR(IF($E$3="회심 X",IF($S14="참격",ROUND($C$30*$Q14/100,0)+ROUND(($D$18*$R14)/10*$D$22*$C$37,0),ROUND($C$34*$Q14/100,0)+ROUND(($D$18*$R14)/10*$D$22*$C$37,0)),IF($S14="참격",ROUND($C$31*$Q14/100,0)+ROUND(($D$18*$R14*'A 세트'!$K$30+10*$D$20)/10*$D$22*$C$37,0),ROUND($C$35*$Q14/100,0)+ROUND(($D$18*$R14*'A 세트'!$K$30+10*$D$20)/10*$D$22*$C$37,0))),"")</f>
        <v>247</v>
      </c>
      <c r="U14" s="92">
        <f>IFERROR(IF($E$3="회심 X",IF($S14="참격",ROUND($D$30*$Q14/100,0)+ROUND(($F$18*$R14)/10*$F$22*$D$37,0),ROUND($D$34*$Q14/100,0)+ROUND(($F$18*$R14)/10*$F$22*$D$37,0)),IF($S14="참격",ROUND($D$31*$Q14/100,0)+ROUND(($F$18*$R14*'B 세트'!$K$30+10*$F$20)/10*$F$22*$D$37,0),ROUND($D$35*$Q14/100,0)+ROUND(($F$18*$R14*'B 세트'!$K$30+10*$F$20)/10*$F$22*$D$37,0))),"")</f>
        <v>61</v>
      </c>
      <c r="V14" s="82"/>
      <c r="W14" s="77" t="str">
        <f>IFERROR(IF(INDEX(배율표,모션표!$A50,VLOOKUP($B$4,배율주소,2,0))="","",INDEX(배율표,모션표!$A50,VLOOKUP($B$4,배율주소,2,0))),"")</f>
        <v/>
      </c>
      <c r="X14" s="46" t="str">
        <f>IFERROR(IF(INDEX(배율표,모션표!$A50,VLOOKUP($B$4,배율주소,3,0))="","",INDEX(배율표,모션표!$A50,VLOOKUP($B$4,배율주소,3,0))),"")</f>
        <v/>
      </c>
      <c r="Y14" s="46" t="str">
        <f>IFERROR(IF(INDEX(배율표,모션표!$A50,VLOOKUP($B$4,배율주소,4,0))="","",INDEX(배율표,모션표!$A50,VLOOKUP($B$4,배율주소,4,0))),"")</f>
        <v/>
      </c>
      <c r="Z14" s="46" t="str">
        <f>IFERROR(IF(INDEX(배율표,모션표!$A50,VLOOKUP($B$4,배율주소,5,0))="","",INDEX(배율표,모션표!$A50,VLOOKUP($B$4,배율주소,5,0))),"")</f>
        <v/>
      </c>
      <c r="AA14" s="91" t="str">
        <f>IFERROR(IF($E$3="회심 X",IF($Z14="참격",ROUND($C$30*$X14/100,0)+ROUND(($D$18*$Y14)/10*$D$22*$C$37,0),ROUND($C$34*$X14/100,0)+ROUND(($D$18*$Y14)/10*$D$22*$C$37,0)),IF($Z14="참격",ROUND($C$31*$X14/100,0)+ROUND(($D$18*$Y14*'A 세트'!$K$30+10*$D$20)/10*$D$22*$C$37,0),ROUND($C$35*$X14/100,0)+ROUND(($D$18*$Y14*'A 세트'!$K$30+10*$D$20)/10*$D$22*$C$37,0))),"")</f>
        <v/>
      </c>
      <c r="AB14" s="92" t="str">
        <f>IFERROR(IF($E$3="회심 X",IF($Z14="참격",ROUND($D$30*$X14/100,0)+ROUND(($F$18*$Y14)/10*$F$22*$D$37,0),ROUND($D$34*$X14/100,0)+ROUND(($F$18*$Y14)/10*$F$22*$D$37,0)),IF($Z14="참격",ROUND($D$31*$X14/100,0)+ROUND(($F$18*$Y14*'B 세트'!$K$30+10*$F$20)/10*$F$22*$D$37,0),ROUND($D$35*$X14/100,0)+ROUND(($F$18*$Y14*'B 세트'!$K$30+10*$F$20)/10*$F$22*$D$37,0))),"")</f>
        <v/>
      </c>
      <c r="AC14" s="82"/>
    </row>
    <row r="15" spans="1:29" s="45" customFormat="1" ht="24.95" customHeight="1">
      <c r="A15" s="82"/>
      <c r="B15" s="262" t="s">
        <v>262</v>
      </c>
      <c r="C15" s="263"/>
      <c r="D15" s="253">
        <f>'간단 비교'!C10</f>
        <v>40</v>
      </c>
      <c r="E15" s="253"/>
      <c r="F15" s="246">
        <f>'간단 비교'!D10</f>
        <v>80</v>
      </c>
      <c r="G15" s="247"/>
      <c r="H15" s="82"/>
      <c r="I15" s="77" t="str">
        <f>IFERROR(IF(INDEX(배율표,모션표!$A13,VLOOKUP($B$4,배율주소,2,0))="","",INDEX(배율표,모션표!$A13,VLOOKUP($B$4,배율주소,2,0))),"")</f>
        <v>진모아베기 2-2</v>
      </c>
      <c r="J15" s="46">
        <f>IFERROR(IF(INDEX(배율표,모션표!$A13,VLOOKUP($B$4,배율주소,3,0))="","",INDEX(배율표,모션표!$A13,VLOOKUP($B$4,배율주소,3,0))),"")</f>
        <v>182</v>
      </c>
      <c r="K15" s="46">
        <f>IFERROR(IF(INDEX(배율표,모션표!$A13,VLOOKUP($B$4,배율주소,4,0))="","",INDEX(배율표,모션표!$A13,VLOOKUP($B$4,배율주소,4,0))),"")</f>
        <v>1</v>
      </c>
      <c r="L15" s="46" t="str">
        <f>IFERROR(IF(INDEX(배율표,모션표!$A13,VLOOKUP($B$4,배율주소,5,0))="","",INDEX(배율표,모션표!$A13,VLOOKUP($B$4,배율주소,5,0))),"")</f>
        <v>참격</v>
      </c>
      <c r="M15" s="91">
        <f>IFERROR(IF($E$3="회심 X",IF($L15="참격",ROUND($C$30*$J15/100,0)+ROUND(($D$18*$K15)/10*$D$22*$C$37,0),ROUND($C$34*$J15/100,0)+ROUND(($D$18*$K15)/10*$D$22*$C$37,0)),IF($L15="참격",ROUND($C$31*$J15/100,0)+ROUND(($D$18*$K15*'A 세트'!$K$30+10*$D$20)/10*$D$22*$C$37,0),ROUND($C$35*$J15/100,0)+ROUND(($D$18*$K15*'A 세트'!$K$30+10*$D$20)/10*$D$22*$C$37,0))),"")</f>
        <v>474</v>
      </c>
      <c r="N15" s="92">
        <f>IFERROR(IF($E$3="회심 X",IF($L15="참격",ROUND($D$30*$J15/100,0)+ROUND(($F$18*$K15)/10*$F$22*$D$37,0),ROUND($D$34*$J15/100,0)+ROUND(($F$18*$K15)/10*$F$22*$D$37,0)),IF($L15="참격",ROUND($D$31*$J15/100,0)+ROUND(($F$18*$K15*'B 세트'!$K$30+10*$F$20)/10*$F$22*$D$37,0),ROUND($D$35*$J15/100,0)+ROUND(($F$18*$K15*'B 세트'!$K$30+10*$F$20)/10*$F$22*$D$37,0))),"")</f>
        <v>108</v>
      </c>
      <c r="O15" s="82"/>
      <c r="P15" s="77" t="str">
        <f>IFERROR(IF(INDEX(배율표,모션표!$A32,VLOOKUP($B$4,배율주소,2,0))="","",INDEX(배율표,모션표!$A32,VLOOKUP($B$4,배율주소,2,0))),"")</f>
        <v>점프 모아베기 3</v>
      </c>
      <c r="Q15" s="46">
        <f>IFERROR(IF(INDEX(배율표,모션표!$A32,VLOOKUP($B$4,배율주소,3,0))="","",INDEX(배율표,모션표!$A32,VLOOKUP($B$4,배율주소,3,0))),"")</f>
        <v>106</v>
      </c>
      <c r="R15" s="46">
        <f>IFERROR(IF(INDEX(배율표,모션표!$A32,VLOOKUP($B$4,배율주소,4,0))="","",INDEX(배율표,모션표!$A32,VLOOKUP($B$4,배율주소,4,0))),"")</f>
        <v>1</v>
      </c>
      <c r="S15" s="46" t="str">
        <f>IFERROR(IF(INDEX(배율표,모션표!$A32,VLOOKUP($B$4,배율주소,5,0))="","",INDEX(배율표,모션표!$A32,VLOOKUP($B$4,배율주소,5,0))),"")</f>
        <v>참격</v>
      </c>
      <c r="T15" s="91">
        <f>IFERROR(IF($E$3="회심 X",IF($S15="참격",ROUND($C$30*$Q15/100,0)+ROUND(($D$18*$R15)/10*$D$22*$C$37,0),ROUND($C$34*$Q15/100,0)+ROUND(($D$18*$R15)/10*$D$22*$C$37,0)),IF($S15="참격",ROUND($C$31*$Q15/100,0)+ROUND(($D$18*$R15*'A 세트'!$K$30+10*$D$20)/10*$D$22*$C$37,0),ROUND($C$35*$Q15/100,0)+ROUND(($D$18*$R15*'A 세트'!$K$30+10*$D$20)/10*$D$22*$C$37,0))),"")</f>
        <v>282</v>
      </c>
      <c r="U15" s="92">
        <f>IFERROR(IF($E$3="회심 X",IF($S15="참격",ROUND($D$30*$Q15/100,0)+ROUND(($F$18*$R15)/10*$F$22*$D$37,0),ROUND($D$34*$Q15/100,0)+ROUND(($F$18*$R15)/10*$F$22*$D$37,0)),IF($S15="참격",ROUND($D$31*$Q15/100,0)+ROUND(($F$18*$R15*'B 세트'!$K$30+10*$F$20)/10*$F$22*$D$37,0),ROUND($D$35*$Q15/100,0)+ROUND(($F$18*$R15*'B 세트'!$K$30+10*$F$20)/10*$F$22*$D$37,0))),"")</f>
        <v>68</v>
      </c>
      <c r="V15" s="82"/>
      <c r="W15" s="77" t="str">
        <f>IFERROR(IF(INDEX(배율표,모션표!$A51,VLOOKUP($B$4,배율주소,2,0))="","",INDEX(배율표,모션표!$A51,VLOOKUP($B$4,배율주소,2,0))),"")</f>
        <v/>
      </c>
      <c r="X15" s="46" t="str">
        <f>IFERROR(IF(INDEX(배율표,모션표!$A51,VLOOKUP($B$4,배율주소,3,0))="","",INDEX(배율표,모션표!$A51,VLOOKUP($B$4,배율주소,3,0))),"")</f>
        <v/>
      </c>
      <c r="Y15" s="46" t="str">
        <f>IFERROR(IF(INDEX(배율표,모션표!$A51,VLOOKUP($B$4,배율주소,4,0))="","",INDEX(배율표,모션표!$A51,VLOOKUP($B$4,배율주소,4,0))),"")</f>
        <v/>
      </c>
      <c r="Z15" s="46" t="str">
        <f>IFERROR(IF(INDEX(배율표,모션표!$A51,VLOOKUP($B$4,배율주소,5,0))="","",INDEX(배율표,모션표!$A51,VLOOKUP($B$4,배율주소,5,0))),"")</f>
        <v/>
      </c>
      <c r="AA15" s="91" t="str">
        <f>IFERROR(IF($E$3="회심 X",IF($Z15="참격",ROUND($C$30*$X15/100,0)+ROUND(($D$18*$Y15)/10*$D$22*$C$37,0),ROUND($C$34*$X15/100,0)+ROUND(($D$18*$Y15)/10*$D$22*$C$37,0)),IF($Z15="참격",ROUND($C$31*$X15/100,0)+ROUND(($D$18*$Y15*'A 세트'!$K$30+10*$D$20)/10*$D$22*$C$37,0),ROUND($C$35*$X15/100,0)+ROUND(($D$18*$Y15*'A 세트'!$K$30+10*$D$20)/10*$D$22*$C$37,0))),"")</f>
        <v/>
      </c>
      <c r="AB15" s="92" t="str">
        <f>IFERROR(IF($E$3="회심 X",IF($Z15="참격",ROUND($D$30*$X15/100,0)+ROUND(($F$18*$Y15)/10*$F$22*$D$37,0),ROUND($D$34*$X15/100,0)+ROUND(($F$18*$Y15)/10*$F$22*$D$37,0)),IF($Z15="참격",ROUND($D$31*$X15/100,0)+ROUND(($F$18*$Y15*'B 세트'!$K$30+10*$F$20)/10*$F$22*$D$37,0),ROUND($D$35*$X15/100,0)+ROUND(($F$18*$Y15*'B 세트'!$K$30+10*$F$20)/10*$F$22*$D$37,0))),"")</f>
        <v/>
      </c>
      <c r="AC15" s="82"/>
    </row>
    <row r="16" spans="1:29" s="45" customFormat="1" ht="24.95" customHeight="1">
      <c r="A16" s="82"/>
      <c r="B16" s="262" t="s">
        <v>263</v>
      </c>
      <c r="C16" s="263"/>
      <c r="D16" s="253">
        <f>'간단 비교'!C11</f>
        <v>1.25</v>
      </c>
      <c r="E16" s="253"/>
      <c r="F16" s="246">
        <f>'간단 비교'!D11</f>
        <v>1.25</v>
      </c>
      <c r="G16" s="247"/>
      <c r="H16" s="82"/>
      <c r="I16" s="77" t="str">
        <f>IFERROR(IF(INDEX(배율표,모션표!$A14,VLOOKUP($B$4,배율주소,2,0))="","",INDEX(배율표,모션표!$A14,VLOOKUP($B$4,배율주소,2,0))),"")</f>
        <v>진모아베기 3-1</v>
      </c>
      <c r="J16" s="46">
        <f>IFERROR(IF(INDEX(배율표,모션표!$A14,VLOOKUP($B$4,배율주소,3,0))="","",INDEX(배율표,모션표!$A14,VLOOKUP($B$4,배율주소,3,0))),"")</f>
        <v>22</v>
      </c>
      <c r="K16" s="46">
        <f>IFERROR(IF(INDEX(배율표,모션표!$A14,VLOOKUP($B$4,배율주소,4,0))="","",INDEX(배율표,모션표!$A14,VLOOKUP($B$4,배율주소,4,0))),"")</f>
        <v>1</v>
      </c>
      <c r="L16" s="46" t="str">
        <f>IFERROR(IF(INDEX(배율표,모션표!$A14,VLOOKUP($B$4,배율주소,5,0))="","",INDEX(배율표,모션표!$A14,VLOOKUP($B$4,배율주소,5,0))),"")</f>
        <v>참격</v>
      </c>
      <c r="M16" s="91">
        <f>IFERROR(IF($E$3="회심 X",IF($L16="참격",ROUND($C$30*$J16/100,0)+ROUND(($D$18*$K16)/10*$D$22*$C$37,0),ROUND($C$34*$J16/100,0)+ROUND(($D$18*$K16)/10*$D$22*$C$37,0)),IF($L16="참격",ROUND($C$31*$J16/100,0)+ROUND(($D$18*$K16*'A 세트'!$K$30+10*$D$20)/10*$D$22*$C$37,0),ROUND($C$35*$J16/100,0)+ROUND(($D$18*$K16*'A 세트'!$K$30+10*$D$20)/10*$D$22*$C$37,0))),"")</f>
        <v>70</v>
      </c>
      <c r="N16" s="92">
        <f>IFERROR(IF($E$3="회심 X",IF($L16="참격",ROUND($D$30*$J16/100,0)+ROUND(($F$18*$K16)/10*$F$22*$D$37,0),ROUND($D$34*$J16/100,0)+ROUND(($F$18*$K16)/10*$F$22*$D$37,0)),IF($L16="참격",ROUND($D$31*$J16/100,0)+ROUND(($F$18*$K16*'B 세트'!$K$30+10*$F$20)/10*$F$22*$D$37,0),ROUND($D$35*$J16/100,0)+ROUND(($F$18*$K16*'B 세트'!$K$30+10*$F$20)/10*$F$22*$D$37,0))),"")</f>
        <v>24</v>
      </c>
      <c r="O16" s="82"/>
      <c r="P16" s="77" t="str">
        <f>IFERROR(IF(INDEX(배율표,모션표!$A33,VLOOKUP($B$4,배율주소,2,0))="","",INDEX(배율표,모션표!$A33,VLOOKUP($B$4,배율주소,2,0))),"")</f>
        <v>강 베어넘기기 1</v>
      </c>
      <c r="Q16" s="46">
        <f>IFERROR(IF(INDEX(배율표,모션표!$A33,VLOOKUP($B$4,배율주소,3,0))="","",INDEX(배율표,모션표!$A33,VLOOKUP($B$4,배율주소,3,0))),"")</f>
        <v>59</v>
      </c>
      <c r="R16" s="46">
        <f>IFERROR(IF(INDEX(배율표,모션표!$A33,VLOOKUP($B$4,배율주소,4,0))="","",INDEX(배율표,모션표!$A33,VLOOKUP($B$4,배율주소,4,0))),"")</f>
        <v>1</v>
      </c>
      <c r="S16" s="46" t="str">
        <f>IFERROR(IF(INDEX(배율표,모션표!$A33,VLOOKUP($B$4,배율주소,5,0))="","",INDEX(배율표,모션표!$A33,VLOOKUP($B$4,배율주소,5,0))),"")</f>
        <v>참격</v>
      </c>
      <c r="T16" s="91">
        <f>IFERROR(IF($E$3="회심 X",IF($S16="참격",ROUND($C$30*$Q16/100,0)+ROUND(($D$18*$R16)/10*$D$22*$C$37,0),ROUND($C$34*$Q16/100,0)+ROUND(($D$18*$R16)/10*$D$22*$C$37,0)),IF($S16="참격",ROUND($C$31*$Q16/100,0)+ROUND(($D$18*$R16*'A 세트'!$K$30+10*$D$20)/10*$D$22*$C$37,0),ROUND($C$35*$Q16/100,0)+ROUND(($D$18*$R16*'A 세트'!$K$30+10*$D$20)/10*$D$22*$C$37,0))),"")</f>
        <v>164</v>
      </c>
      <c r="U16" s="92">
        <f>IFERROR(IF($E$3="회심 X",IF($S16="참격",ROUND($D$30*$Q16/100,0)+ROUND(($F$18*$R16)/10*$F$22*$D$37,0),ROUND($D$34*$Q16/100,0)+ROUND(($F$18*$R16)/10*$F$22*$D$37,0)),IF($S16="참격",ROUND($D$31*$Q16/100,0)+ROUND(($F$18*$R16*'B 세트'!$K$30+10*$F$20)/10*$F$22*$D$37,0),ROUND($D$35*$Q16/100,0)+ROUND(($F$18*$R16*'B 세트'!$K$30+10*$F$20)/10*$F$22*$D$37,0))),"")</f>
        <v>43</v>
      </c>
      <c r="V16" s="82"/>
      <c r="W16" s="77" t="str">
        <f>IFERROR(IF(INDEX(배율표,모션표!$A52,VLOOKUP($B$4,배율주소,2,0))="","",INDEX(배율표,모션표!$A52,VLOOKUP($B$4,배율주소,2,0))),"")</f>
        <v/>
      </c>
      <c r="X16" s="46" t="str">
        <f>IFERROR(IF(INDEX(배율표,모션표!$A52,VLOOKUP($B$4,배율주소,3,0))="","",INDEX(배율표,모션표!$A52,VLOOKUP($B$4,배율주소,3,0))),"")</f>
        <v/>
      </c>
      <c r="Y16" s="46" t="str">
        <f>IFERROR(IF(INDEX(배율표,모션표!$A52,VLOOKUP($B$4,배율주소,4,0))="","",INDEX(배율표,모션표!$A52,VLOOKUP($B$4,배율주소,4,0))),"")</f>
        <v/>
      </c>
      <c r="Z16" s="46" t="str">
        <f>IFERROR(IF(INDEX(배율표,모션표!$A52,VLOOKUP($B$4,배율주소,5,0))="","",INDEX(배율표,모션표!$A52,VLOOKUP($B$4,배율주소,5,0))),"")</f>
        <v/>
      </c>
      <c r="AA16" s="91" t="str">
        <f>IFERROR(IF($E$3="회심 X",IF($Z16="참격",ROUND($C$30*$X16/100,0)+ROUND(($D$18*$Y16)/10*$D$22*$C$37,0),ROUND($C$34*$X16/100,0)+ROUND(($D$18*$Y16)/10*$D$22*$C$37,0)),IF($Z16="참격",ROUND($C$31*$X16/100,0)+ROUND(($D$18*$Y16*'A 세트'!$K$30+10*$D$20)/10*$D$22*$C$37,0),ROUND($C$35*$X16/100,0)+ROUND(($D$18*$Y16*'A 세트'!$K$30+10*$D$20)/10*$D$22*$C$37,0))),"")</f>
        <v/>
      </c>
      <c r="AB16" s="92" t="str">
        <f>IFERROR(IF($E$3="회심 X",IF($Z16="참격",ROUND($D$30*$X16/100,0)+ROUND(($F$18*$Y16)/10*$F$22*$D$37,0),ROUND($D$34*$X16/100,0)+ROUND(($F$18*$Y16)/10*$F$22*$D$37,0)),IF($Z16="참격",ROUND($D$31*$X16/100,0)+ROUND(($F$18*$Y16*'B 세트'!$K$30+10*$F$20)/10*$F$22*$D$37,0),ROUND($D$35*$X16/100,0)+ROUND(($F$18*$Y16*'B 세트'!$K$30+10*$F$20)/10*$F$22*$D$37,0))),"")</f>
        <v/>
      </c>
      <c r="AC16" s="82"/>
    </row>
    <row r="17" spans="1:29" s="45" customFormat="1" ht="24.95" customHeight="1">
      <c r="A17" s="82"/>
      <c r="B17" s="260" t="s">
        <v>264</v>
      </c>
      <c r="C17" s="197"/>
      <c r="D17" s="197"/>
      <c r="E17" s="197"/>
      <c r="F17" s="197"/>
      <c r="G17" s="261"/>
      <c r="H17" s="82"/>
      <c r="I17" s="77" t="str">
        <f>IFERROR(IF(INDEX(배율표,모션표!$A15,VLOOKUP($B$4,배율주소,2,0))="","",INDEX(배율표,모션표!$A15,VLOOKUP($B$4,배율주소,2,0))),"")</f>
        <v>진모아베기 3-2</v>
      </c>
      <c r="J17" s="46">
        <f>IFERROR(IF(INDEX(배율표,모션표!$A15,VLOOKUP($B$4,배율주소,3,0))="","",INDEX(배율표,모션표!$A15,VLOOKUP($B$4,배율주소,3,0))),"")</f>
        <v>211</v>
      </c>
      <c r="K17" s="46">
        <f>IFERROR(IF(INDEX(배율표,모션표!$A15,VLOOKUP($B$4,배율주소,4,0))="","",INDEX(배율표,모션표!$A15,VLOOKUP($B$4,배율주소,4,0))),"")</f>
        <v>1</v>
      </c>
      <c r="L17" s="46" t="str">
        <f>IFERROR(IF(INDEX(배율표,모션표!$A15,VLOOKUP($B$4,배율주소,5,0))="","",INDEX(배율표,모션표!$A15,VLOOKUP($B$4,배율주소,5,0))),"")</f>
        <v>참격</v>
      </c>
      <c r="M17" s="91">
        <f>IFERROR(IF($E$3="회심 X",IF($L17="참격",ROUND($C$30*$J17/100,0)+ROUND(($D$18*$K17)/10*$D$22*$C$37,0),ROUND($C$34*$J17/100,0)+ROUND(($D$18*$K17)/10*$D$22*$C$37,0)),IF($L17="참격",ROUND($C$31*$J17/100,0)+ROUND(($D$18*$K17*'A 세트'!$K$30+10*$D$20)/10*$D$22*$C$37,0),ROUND($C$35*$J17/100,0)+ROUND(($D$18*$K17*'A 세트'!$K$30+10*$D$20)/10*$D$22*$C$37,0))),"")</f>
        <v>547</v>
      </c>
      <c r="N17" s="92">
        <f>IFERROR(IF($E$3="회심 X",IF($L17="참격",ROUND($D$30*$J17/100,0)+ROUND(($F$18*$K17)/10*$F$22*$D$37,0),ROUND($D$34*$J17/100,0)+ROUND(($F$18*$K17)/10*$F$22*$D$37,0)),IF($L17="참격",ROUND($D$31*$J17/100,0)+ROUND(($F$18*$K17*'B 세트'!$K$30+10*$F$20)/10*$F$22*$D$37,0),ROUND($D$35*$J17/100,0)+ROUND(($F$18*$K17*'B 세트'!$K$30+10*$F$20)/10*$F$22*$D$37,0))),"")</f>
        <v>123</v>
      </c>
      <c r="O17" s="82"/>
      <c r="P17" s="77" t="str">
        <f>IFERROR(IF(INDEX(배율표,모션표!$A34,VLOOKUP($B$4,배율주소,2,0))="","",INDEX(배율표,모션표!$A34,VLOOKUP($B$4,배율주소,2,0))),"")</f>
        <v>강 베어넘기기 2</v>
      </c>
      <c r="Q17" s="46">
        <f>IFERROR(IF(INDEX(배율표,모션표!$A34,VLOOKUP($B$4,배율주소,3,0))="","",INDEX(배율표,모션표!$A34,VLOOKUP($B$4,배율주소,3,0))),"")</f>
        <v>66</v>
      </c>
      <c r="R17" s="46">
        <f>IFERROR(IF(INDEX(배율표,모션표!$A34,VLOOKUP($B$4,배율주소,4,0))="","",INDEX(배율표,모션표!$A34,VLOOKUP($B$4,배율주소,4,0))),"")</f>
        <v>1</v>
      </c>
      <c r="S17" s="46" t="str">
        <f>IFERROR(IF(INDEX(배율표,모션표!$A34,VLOOKUP($B$4,배율주소,5,0))="","",INDEX(배율표,모션표!$A34,VLOOKUP($B$4,배율주소,5,0))),"")</f>
        <v>참격</v>
      </c>
      <c r="T17" s="91">
        <f>IFERROR(IF($E$3="회심 X",IF($S17="참격",ROUND($C$30*$Q17/100,0)+ROUND(($D$18*$R17)/10*$D$22*$C$37,0),ROUND($C$34*$Q17/100,0)+ROUND(($D$18*$R17)/10*$D$22*$C$37,0)),IF($S17="참격",ROUND($C$31*$Q17/100,0)+ROUND(($D$18*$R17*'A 세트'!$K$30+10*$D$20)/10*$D$22*$C$37,0),ROUND($C$35*$Q17/100,0)+ROUND(($D$18*$R17*'A 세트'!$K$30+10*$D$20)/10*$D$22*$C$37,0))),"")</f>
        <v>181</v>
      </c>
      <c r="U17" s="92">
        <f>IFERROR(IF($E$3="회심 X",IF($S17="참격",ROUND($D$30*$Q17/100,0)+ROUND(($F$18*$R17)/10*$F$22*$D$37,0),ROUND($D$34*$Q17/100,0)+ROUND(($F$18*$R17)/10*$F$22*$D$37,0)),IF($S17="참격",ROUND($D$31*$Q17/100,0)+ROUND(($F$18*$R17*'B 세트'!$K$30+10*$F$20)/10*$F$22*$D$37,0),ROUND($D$35*$Q17/100,0)+ROUND(($F$18*$R17*'B 세트'!$K$30+10*$F$20)/10*$F$22*$D$37,0))),"")</f>
        <v>47</v>
      </c>
      <c r="V17" s="82"/>
      <c r="W17" s="77" t="str">
        <f>IFERROR(IF(INDEX(배율표,모션표!$A53,VLOOKUP($B$4,배율주소,2,0))="","",INDEX(배율표,모션표!$A53,VLOOKUP($B$4,배율주소,2,0))),"")</f>
        <v/>
      </c>
      <c r="X17" s="46" t="str">
        <f>IFERROR(IF(INDEX(배율표,모션표!$A53,VLOOKUP($B$4,배율주소,3,0))="","",INDEX(배율표,모션표!$A53,VLOOKUP($B$4,배율주소,3,0))),"")</f>
        <v/>
      </c>
      <c r="Y17" s="46" t="str">
        <f>IFERROR(IF(INDEX(배율표,모션표!$A53,VLOOKUP($B$4,배율주소,4,0))="","",INDEX(배율표,모션표!$A53,VLOOKUP($B$4,배율주소,4,0))),"")</f>
        <v/>
      </c>
      <c r="Z17" s="46" t="str">
        <f>IFERROR(IF(INDEX(배율표,모션표!$A53,VLOOKUP($B$4,배율주소,5,0))="","",INDEX(배율표,모션표!$A53,VLOOKUP($B$4,배율주소,5,0))),"")</f>
        <v/>
      </c>
      <c r="AA17" s="91" t="str">
        <f>IFERROR(IF($E$3="회심 X",IF($Z17="참격",ROUND($C$30*$X17/100,0)+ROUND(($D$18*$Y17)/10*$D$22*$C$37,0),ROUND($C$34*$X17/100,0)+ROUND(($D$18*$Y17)/10*$D$22*$C$37,0)),IF($Z17="참격",ROUND($C$31*$X17/100,0)+ROUND(($D$18*$Y17*'A 세트'!$K$30+10*$D$20)/10*$D$22*$C$37,0),ROUND($C$35*$X17/100,0)+ROUND(($D$18*$Y17*'A 세트'!$K$30+10*$D$20)/10*$D$22*$C$37,0))),"")</f>
        <v/>
      </c>
      <c r="AB17" s="92" t="str">
        <f>IFERROR(IF($E$3="회심 X",IF($Z17="참격",ROUND($D$30*$X17/100,0)+ROUND(($F$18*$Y17)/10*$F$22*$D$37,0),ROUND($D$34*$X17/100,0)+ROUND(($F$18*$Y17)/10*$F$22*$D$37,0)),IF($Z17="참격",ROUND($D$31*$X17/100,0)+ROUND(($F$18*$Y17*'B 세트'!$K$30+10*$F$20)/10*$F$22*$D$37,0),ROUND($D$35*$X17/100,0)+ROUND(($F$18*$Y17*'B 세트'!$K$30+10*$F$20)/10*$F$22*$D$37,0))),"")</f>
        <v/>
      </c>
      <c r="AC17" s="82"/>
    </row>
    <row r="18" spans="1:29" s="45" customFormat="1" ht="24.95" customHeight="1">
      <c r="A18" s="82"/>
      <c r="B18" s="262" t="s">
        <v>258</v>
      </c>
      <c r="C18" s="263"/>
      <c r="D18" s="253">
        <f>'A 세트'!M21</f>
        <v>480</v>
      </c>
      <c r="E18" s="253"/>
      <c r="F18" s="246">
        <f>'B 세트'!M21</f>
        <v>300</v>
      </c>
      <c r="G18" s="247"/>
      <c r="H18" s="82"/>
      <c r="I18" s="77" t="str">
        <f>IFERROR(IF(INDEX(배율표,모션표!$A16,VLOOKUP($B$4,배율주소,2,0))="","",INDEX(배율표,모션표!$A16,VLOOKUP($B$4,배율주소,2,0))),"")</f>
        <v>진모아베기 4-1</v>
      </c>
      <c r="J18" s="46">
        <f>IFERROR(IF(INDEX(배율표,모션표!$A16,VLOOKUP($B$4,배율주소,3,0))="","",INDEX(배율표,모션표!$A16,VLOOKUP($B$4,배율주소,3,0))),"")</f>
        <v>20</v>
      </c>
      <c r="K18" s="46">
        <f>IFERROR(IF(INDEX(배율표,모션표!$A16,VLOOKUP($B$4,배율주소,4,0))="","",INDEX(배율표,모션표!$A16,VLOOKUP($B$4,배율주소,4,0))),"")</f>
        <v>1</v>
      </c>
      <c r="L18" s="46" t="str">
        <f>IFERROR(IF(INDEX(배율표,모션표!$A16,VLOOKUP($B$4,배율주소,5,0))="","",INDEX(배율표,모션표!$A16,VLOOKUP($B$4,배율주소,5,0))),"")</f>
        <v>참격</v>
      </c>
      <c r="M18" s="91">
        <f>IFERROR(IF($E$3="회심 X",IF($L18="참격",ROUND($C$30*$J18/100,0)+ROUND(($D$18*$K18)/10*$D$22*$C$37,0),ROUND($C$34*$J18/100,0)+ROUND(($D$18*$K18)/10*$D$22*$C$37,0)),IF($L18="참격",ROUND($C$31*$J18/100,0)+ROUND(($D$18*$K18*'A 세트'!$K$30+10*$D$20)/10*$D$22*$C$37,0),ROUND($C$35*$J18/100,0)+ROUND(($D$18*$K18*'A 세트'!$K$30+10*$D$20)/10*$D$22*$C$37,0))),"")</f>
        <v>65</v>
      </c>
      <c r="N18" s="92">
        <f>IFERROR(IF($E$3="회심 X",IF($L18="참격",ROUND($D$30*$J18/100,0)+ROUND(($F$18*$K18)/10*$F$22*$D$37,0),ROUND($D$34*$J18/100,0)+ROUND(($F$18*$K18)/10*$F$22*$D$37,0)),IF($L18="참격",ROUND($D$31*$J18/100,0)+ROUND(($F$18*$K18*'B 세트'!$K$30+10*$F$20)/10*$F$22*$D$37,0),ROUND($D$35*$J18/100,0)+ROUND(($F$18*$K18*'B 세트'!$K$30+10*$F$20)/10*$F$22*$D$37,0))),"")</f>
        <v>23</v>
      </c>
      <c r="O18" s="82"/>
      <c r="P18" s="77" t="str">
        <f>IFERROR(IF(INDEX(배율표,모션표!$A35,VLOOKUP($B$4,배율주소,2,0))="","",INDEX(배율표,모션표!$A35,VLOOKUP($B$4,배율주소,2,0))),"")</f>
        <v>강 베어넘기기 3</v>
      </c>
      <c r="Q18" s="46">
        <f>IFERROR(IF(INDEX(배율표,모션표!$A35,VLOOKUP($B$4,배율주소,3,0))="","",INDEX(배율표,모션표!$A35,VLOOKUP($B$4,배율주소,3,0))),"")</f>
        <v>78</v>
      </c>
      <c r="R18" s="46">
        <f>IFERROR(IF(INDEX(배율표,모션표!$A35,VLOOKUP($B$4,배율주소,4,0))="","",INDEX(배율표,모션표!$A35,VLOOKUP($B$4,배율주소,4,0))),"")</f>
        <v>1</v>
      </c>
      <c r="S18" s="46" t="str">
        <f>IFERROR(IF(INDEX(배율표,모션표!$A35,VLOOKUP($B$4,배율주소,5,0))="","",INDEX(배율표,모션표!$A35,VLOOKUP($B$4,배율주소,5,0))),"")</f>
        <v>참격</v>
      </c>
      <c r="T18" s="91">
        <f>IFERROR(IF($E$3="회심 X",IF($S18="참격",ROUND($C$30*$Q18/100,0)+ROUND(($D$18*$R18)/10*$D$22*$C$37,0),ROUND($C$34*$Q18/100,0)+ROUND(($D$18*$R18)/10*$D$22*$C$37,0)),IF($S18="참격",ROUND($C$31*$Q18/100,0)+ROUND(($D$18*$R18*'A 세트'!$K$30+10*$D$20)/10*$D$22*$C$37,0),ROUND($C$35*$Q18/100,0)+ROUND(($D$18*$R18*'A 세트'!$K$30+10*$D$20)/10*$D$22*$C$37,0))),"")</f>
        <v>212</v>
      </c>
      <c r="U18" s="92">
        <f>IFERROR(IF($E$3="회심 X",IF($S18="참격",ROUND($D$30*$Q18/100,0)+ROUND(($F$18*$R18)/10*$F$22*$D$37,0),ROUND($D$34*$Q18/100,0)+ROUND(($F$18*$R18)/10*$F$22*$D$37,0)),IF($S18="참격",ROUND($D$31*$Q18/100,0)+ROUND(($F$18*$R18*'B 세트'!$K$30+10*$F$20)/10*$F$22*$D$37,0),ROUND($D$35*$Q18/100,0)+ROUND(($F$18*$R18*'B 세트'!$K$30+10*$F$20)/10*$F$22*$D$37,0))),"")</f>
        <v>53</v>
      </c>
      <c r="V18" s="82"/>
      <c r="W18" s="77" t="str">
        <f>IFERROR(IF(INDEX(배율표,모션표!$A54,VLOOKUP($B$4,배율주소,2,0))="","",INDEX(배율표,모션표!$A54,VLOOKUP($B$4,배율주소,2,0))),"")</f>
        <v/>
      </c>
      <c r="X18" s="46" t="str">
        <f>IFERROR(IF(INDEX(배율표,모션표!$A54,VLOOKUP($B$4,배율주소,3,0))="","",INDEX(배율표,모션표!$A54,VLOOKUP($B$4,배율주소,3,0))),"")</f>
        <v/>
      </c>
      <c r="Y18" s="46" t="str">
        <f>IFERROR(IF(INDEX(배율표,모션표!$A54,VLOOKUP($B$4,배율주소,4,0))="","",INDEX(배율표,모션표!$A54,VLOOKUP($B$4,배율주소,4,0))),"")</f>
        <v/>
      </c>
      <c r="Z18" s="46" t="str">
        <f>IFERROR(IF(INDEX(배율표,모션표!$A54,VLOOKUP($B$4,배율주소,5,0))="","",INDEX(배율표,모션표!$A54,VLOOKUP($B$4,배율주소,5,0))),"")</f>
        <v/>
      </c>
      <c r="AA18" s="91" t="str">
        <f>IFERROR(IF($E$3="회심 X",IF($Z18="참격",ROUND($C$30*$X18/100,0)+ROUND(($D$18*$Y18)/10*$D$22*$C$37,0),ROUND($C$34*$X18/100,0)+ROUND(($D$18*$Y18)/10*$D$22*$C$37,0)),IF($Z18="참격",ROUND($C$31*$X18/100,0)+ROUND(($D$18*$Y18*'A 세트'!$K$30+10*$D$20)/10*$D$22*$C$37,0),ROUND($C$35*$X18/100,0)+ROUND(($D$18*$Y18*'A 세트'!$K$30+10*$D$20)/10*$D$22*$C$37,0))),"")</f>
        <v/>
      </c>
      <c r="AB18" s="92" t="str">
        <f>IFERROR(IF($E$3="회심 X",IF($Z18="참격",ROUND($D$30*$X18/100,0)+ROUND(($F$18*$Y18)/10*$F$22*$D$37,0),ROUND($D$34*$X18/100,0)+ROUND(($F$18*$Y18)/10*$F$22*$D$37,0)),IF($Z18="참격",ROUND($D$31*$X18/100,0)+ROUND(($F$18*$Y18*'B 세트'!$K$30+10*$F$20)/10*$F$22*$D$37,0),ROUND($D$35*$X18/100,0)+ROUND(($F$18*$Y18*'B 세트'!$K$30+10*$F$20)/10*$F$22*$D$37,0))),"")</f>
        <v/>
      </c>
      <c r="AC18" s="82"/>
    </row>
    <row r="19" spans="1:29" s="45" customFormat="1" ht="24.95" customHeight="1">
      <c r="A19" s="82"/>
      <c r="B19" s="262" t="s">
        <v>247</v>
      </c>
      <c r="C19" s="263"/>
      <c r="D19" s="253" t="str">
        <f>'간단 비교'!C16</f>
        <v>화</v>
      </c>
      <c r="E19" s="253"/>
      <c r="F19" s="246" t="str">
        <f>'간단 비교'!D16</f>
        <v>빙</v>
      </c>
      <c r="G19" s="247"/>
      <c r="H19" s="82"/>
      <c r="I19" s="77" t="str">
        <f>IFERROR(IF(INDEX(배율표,모션표!$A17,VLOOKUP($B$4,배율주소,2,0))="","",INDEX(배율표,모션표!$A17,VLOOKUP($B$4,배율주소,2,0))),"")</f>
        <v>진모아베기 4-2</v>
      </c>
      <c r="J19" s="46">
        <f>IFERROR(IF(INDEX(배율표,모션표!$A17,VLOOKUP($B$4,배율주소,3,0))="","",INDEX(배율표,모션표!$A17,VLOOKUP($B$4,배율주소,3,0))),"")</f>
        <v>182</v>
      </c>
      <c r="K19" s="46">
        <f>IFERROR(IF(INDEX(배율표,모션표!$A17,VLOOKUP($B$4,배율주소,4,0))="","",INDEX(배율표,모션표!$A17,VLOOKUP($B$4,배율주소,4,0))),"")</f>
        <v>1</v>
      </c>
      <c r="L19" s="46" t="str">
        <f>IFERROR(IF(INDEX(배율표,모션표!$A17,VLOOKUP($B$4,배율주소,5,0))="","",INDEX(배율표,모션표!$A17,VLOOKUP($B$4,배율주소,5,0))),"")</f>
        <v>참격</v>
      </c>
      <c r="M19" s="91">
        <f>IFERROR(IF($E$3="회심 X",IF($L19="참격",ROUND($C$30*$J19/100,0)+ROUND(($D$18*$K19)/10*$D$22*$C$37,0),ROUND($C$34*$J19/100,0)+ROUND(($D$18*$K19)/10*$D$22*$C$37,0)),IF($L19="참격",ROUND($C$31*$J19/100,0)+ROUND(($D$18*$K19*'A 세트'!$K$30+10*$D$20)/10*$D$22*$C$37,0),ROUND($C$35*$J19/100,0)+ROUND(($D$18*$K19*'A 세트'!$K$30+10*$D$20)/10*$D$22*$C$37,0))),"")</f>
        <v>474</v>
      </c>
      <c r="N19" s="92">
        <f>IFERROR(IF($E$3="회심 X",IF($L19="참격",ROUND($D$30*$J19/100,0)+ROUND(($F$18*$K19)/10*$F$22*$D$37,0),ROUND($D$34*$J19/100,0)+ROUND(($F$18*$K19)/10*$F$22*$D$37,0)),IF($L19="참격",ROUND($D$31*$J19/100,0)+ROUND(($F$18*$K19*'B 세트'!$K$30+10*$F$20)/10*$F$22*$D$37,0),ROUND($D$35*$J19/100,0)+ROUND(($F$18*$K19*'B 세트'!$K$30+10*$F$20)/10*$F$22*$D$37,0))),"")</f>
        <v>108</v>
      </c>
      <c r="O19" s="82"/>
      <c r="P19" s="77" t="str">
        <f>IFERROR(IF(INDEX(배율표,모션표!$A36,VLOOKUP($B$4,배율주소,2,0))="","",INDEX(배율표,모션표!$A36,VLOOKUP($B$4,배율주소,2,0))),"")</f>
        <v>모아 베어오르기 1</v>
      </c>
      <c r="Q19" s="46">
        <f>IFERROR(IF(INDEX(배율표,모션표!$A36,VLOOKUP($B$4,배율주소,3,0))="","",INDEX(배율표,모션표!$A36,VLOOKUP($B$4,배율주소,3,0))),"")</f>
        <v>48</v>
      </c>
      <c r="R19" s="46">
        <f>IFERROR(IF(INDEX(배율표,모션표!$A36,VLOOKUP($B$4,배율주소,4,0))="","",INDEX(배율표,모션표!$A36,VLOOKUP($B$4,배율주소,4,0))),"")</f>
        <v>1</v>
      </c>
      <c r="S19" s="46" t="str">
        <f>IFERROR(IF(INDEX(배율표,모션표!$A36,VLOOKUP($B$4,배율주소,5,0))="","",INDEX(배율표,모션표!$A36,VLOOKUP($B$4,배율주소,5,0))),"")</f>
        <v>참격</v>
      </c>
      <c r="T19" s="91">
        <f>IFERROR(IF($E$3="회심 X",IF($S19="참격",ROUND($C$30*$Q19/100,0)+ROUND(($D$18*$R19)/10*$D$22*$C$37,0),ROUND($C$34*$Q19/100,0)+ROUND(($D$18*$R19)/10*$D$22*$C$37,0)),IF($S19="참격",ROUND($C$31*$Q19/100,0)+ROUND(($D$18*$R19*'A 세트'!$K$30+10*$D$20)/10*$D$22*$C$37,0),ROUND($C$35*$Q19/100,0)+ROUND(($D$18*$R19*'A 세트'!$K$30+10*$D$20)/10*$D$22*$C$37,0))),"")</f>
        <v>136</v>
      </c>
      <c r="U19" s="92">
        <f>IFERROR(IF($E$3="회심 X",IF($S19="참격",ROUND($D$30*$Q19/100,0)+ROUND(($F$18*$R19)/10*$F$22*$D$37,0),ROUND($D$34*$Q19/100,0)+ROUND(($F$18*$R19)/10*$F$22*$D$37,0)),IF($S19="참격",ROUND($D$31*$Q19/100,0)+ROUND(($F$18*$R19*'B 세트'!$K$30+10*$F$20)/10*$F$22*$D$37,0),ROUND($D$35*$Q19/100,0)+ROUND(($F$18*$R19*'B 세트'!$K$30+10*$F$20)/10*$F$22*$D$37,0))),"")</f>
        <v>37</v>
      </c>
      <c r="V19" s="82"/>
      <c r="W19" s="77" t="str">
        <f>IFERROR(IF(INDEX(배율표,모션표!$A55,VLOOKUP($B$4,배율주소,2,0))="","",INDEX(배율표,모션표!$A55,VLOOKUP($B$4,배율주소,2,0))),"")</f>
        <v/>
      </c>
      <c r="X19" s="46" t="str">
        <f>IFERROR(IF(INDEX(배율표,모션표!$A55,VLOOKUP($B$4,배율주소,3,0))="","",INDEX(배율표,모션표!$A55,VLOOKUP($B$4,배율주소,3,0))),"")</f>
        <v/>
      </c>
      <c r="Y19" s="46" t="str">
        <f>IFERROR(IF(INDEX(배율표,모션표!$A55,VLOOKUP($B$4,배율주소,4,0))="","",INDEX(배율표,모션표!$A55,VLOOKUP($B$4,배율주소,4,0))),"")</f>
        <v/>
      </c>
      <c r="Z19" s="46" t="str">
        <f>IFERROR(IF(INDEX(배율표,모션표!$A55,VLOOKUP($B$4,배율주소,5,0))="","",INDEX(배율표,모션표!$A55,VLOOKUP($B$4,배율주소,5,0))),"")</f>
        <v/>
      </c>
      <c r="AA19" s="91" t="str">
        <f>IFERROR(IF($E$3="회심 X",IF($Z19="참격",ROUND($C$30*$X19/100,0)+ROUND(($D$18*$Y19)/10*$D$22*$C$37,0),ROUND($C$34*$X19/100,0)+ROUND(($D$18*$Y19)/10*$D$22*$C$37,0)),IF($Z19="참격",ROUND($C$31*$X19/100,0)+ROUND(($D$18*$Y19*'A 세트'!$K$30+10*$D$20)/10*$D$22*$C$37,0),ROUND($C$35*$X19/100,0)+ROUND(($D$18*$Y19*'A 세트'!$K$30+10*$D$20)/10*$D$22*$C$37,0))),"")</f>
        <v/>
      </c>
      <c r="AB19" s="92" t="str">
        <f>IFERROR(IF($E$3="회심 X",IF($Z19="참격",ROUND($D$30*$X19/100,0)+ROUND(($F$18*$Y19)/10*$F$22*$D$37,0),ROUND($D$34*$X19/100,0)+ROUND(($F$18*$Y19)/10*$F$22*$D$37,0)),IF($Z19="참격",ROUND($D$31*$X19/100,0)+ROUND(($F$18*$Y19*'B 세트'!$K$30+10*$F$20)/10*$F$22*$D$37,0),ROUND($D$35*$X19/100,0)+ROUND(($F$18*$Y19*'B 세트'!$K$30+10*$F$20)/10*$F$22*$D$37,0))),"")</f>
        <v/>
      </c>
      <c r="AC19" s="82"/>
    </row>
    <row r="20" spans="1:29" s="45" customFormat="1" ht="24.95" customHeight="1">
      <c r="A20" s="82"/>
      <c r="B20" s="262" t="s">
        <v>265</v>
      </c>
      <c r="C20" s="263"/>
      <c r="D20" s="253">
        <f>'간단 비교'!C17</f>
        <v>0</v>
      </c>
      <c r="E20" s="253"/>
      <c r="F20" s="246">
        <f>'간단 비교'!D17</f>
        <v>1</v>
      </c>
      <c r="G20" s="247"/>
      <c r="H20" s="82"/>
      <c r="I20" s="77" t="str">
        <f>IFERROR(IF(INDEX(배율표,모션표!$A18,VLOOKUP($B$4,배율주소,2,0))="","",INDEX(배율표,모션표!$A18,VLOOKUP($B$4,배율주소,2,0))),"")</f>
        <v>태클 1</v>
      </c>
      <c r="J20" s="46">
        <f>IFERROR(IF(INDEX(배율표,모션표!$A18,VLOOKUP($B$4,배율주소,3,0))="","",INDEX(배율표,모션표!$A18,VLOOKUP($B$4,배율주소,3,0))),"")</f>
        <v>26</v>
      </c>
      <c r="K20" s="46">
        <f>IFERROR(IF(INDEX(배율표,모션표!$A18,VLOOKUP($B$4,배율주소,4,0))="","",INDEX(배율표,모션표!$A18,VLOOKUP($B$4,배율주소,4,0))),"")</f>
        <v>0</v>
      </c>
      <c r="L20" s="46" t="str">
        <f>IFERROR(IF(INDEX(배율표,모션표!$A18,VLOOKUP($B$4,배율주소,5,0))="","",INDEX(배율표,모션표!$A18,VLOOKUP($B$4,배율주소,5,0))),"")</f>
        <v>타격</v>
      </c>
      <c r="M20" s="91">
        <f>IFERROR(IF($E$3="회심 X",IF($L20="참격",ROUND($C$30*$J20/100,0)+ROUND(($D$18*$K20)/10*$D$22*$C$37,0),ROUND($C$34*$J20/100,0)+ROUND(($D$18*$K20)/10*$D$22*$C$37,0)),IF($L20="참격",ROUND($C$31*$J20/100,0)+ROUND(($D$18*$K20*'A 세트'!$K$30+10*$D$20)/10*$D$22*$C$37,0),ROUND($C$35*$J20/100,0)+ROUND(($D$18*$K20*'A 세트'!$K$30+10*$D$20)/10*$D$22*$C$37,0))),"")</f>
        <v>66</v>
      </c>
      <c r="N20" s="92">
        <f>IFERROR(IF($E$3="회심 X",IF($L20="참격",ROUND($D$30*$J20/100,0)+ROUND(($F$18*$K20)/10*$F$22*$D$37,0),ROUND($D$34*$J20/100,0)+ROUND(($F$18*$K20)/10*$F$22*$D$37,0)),IF($L20="참격",ROUND($D$31*$J20/100,0)+ROUND(($F$18*$K20*'B 세트'!$K$30+10*$F$20)/10*$F$22*$D$37,0),ROUND($D$35*$J20/100,0)+ROUND(($F$18*$K20*'B 세트'!$K$30+10*$F$20)/10*$F$22*$D$37,0))),"")</f>
        <v>14</v>
      </c>
      <c r="O20" s="82"/>
      <c r="P20" s="77" t="str">
        <f>IFERROR(IF(INDEX(배율표,모션표!$A37,VLOOKUP($B$4,배율주소,2,0))="","",INDEX(배율표,모션표!$A37,VLOOKUP($B$4,배율주소,2,0))),"")</f>
        <v>모아 베어오르기 2</v>
      </c>
      <c r="Q20" s="46">
        <f>IFERROR(IF(INDEX(배율표,모션표!$A37,VLOOKUP($B$4,배율주소,3,0))="","",INDEX(배율표,모션표!$A37,VLOOKUP($B$4,배율주소,3,0))),"")</f>
        <v>72</v>
      </c>
      <c r="R20" s="46">
        <f>IFERROR(IF(INDEX(배율표,모션표!$A37,VLOOKUP($B$4,배율주소,4,0))="","",INDEX(배율표,모션표!$A37,VLOOKUP($B$4,배율주소,4,0))),"")</f>
        <v>1</v>
      </c>
      <c r="S20" s="46" t="str">
        <f>IFERROR(IF(INDEX(배율표,모션표!$A37,VLOOKUP($B$4,배율주소,5,0))="","",INDEX(배율표,모션표!$A37,VLOOKUP($B$4,배율주소,5,0))),"")</f>
        <v>참격</v>
      </c>
      <c r="T20" s="91">
        <f>IFERROR(IF($E$3="회심 X",IF($S20="참격",ROUND($C$30*$Q20/100,0)+ROUND(($D$18*$R20)/10*$D$22*$C$37,0),ROUND($C$34*$Q20/100,0)+ROUND(($D$18*$R20)/10*$D$22*$C$37,0)),IF($S20="참격",ROUND($C$31*$Q20/100,0)+ROUND(($D$18*$R20*'A 세트'!$K$30+10*$D$20)/10*$D$22*$C$37,0),ROUND($C$35*$Q20/100,0)+ROUND(($D$18*$R20*'A 세트'!$K$30+10*$D$20)/10*$D$22*$C$37,0))),"")</f>
        <v>196</v>
      </c>
      <c r="U20" s="92">
        <f>IFERROR(IF($E$3="회심 X",IF($S20="참격",ROUND($D$30*$Q20/100,0)+ROUND(($F$18*$R20)/10*$F$22*$D$37,0),ROUND($D$34*$Q20/100,0)+ROUND(($F$18*$R20)/10*$F$22*$D$37,0)),IF($S20="참격",ROUND($D$31*$Q20/100,0)+ROUND(($F$18*$R20*'B 세트'!$K$30+10*$F$20)/10*$F$22*$D$37,0),ROUND($D$35*$Q20/100,0)+ROUND(($F$18*$R20*'B 세트'!$K$30+10*$F$20)/10*$F$22*$D$37,0))),"")</f>
        <v>50</v>
      </c>
      <c r="V20" s="82"/>
      <c r="W20" s="77" t="str">
        <f>IFERROR(IF(INDEX(배율표,모션표!$A56,VLOOKUP($B$4,배율주소,2,0))="","",INDEX(배율표,모션표!$A56,VLOOKUP($B$4,배율주소,2,0))),"")</f>
        <v/>
      </c>
      <c r="X20" s="46" t="str">
        <f>IFERROR(IF(INDEX(배율표,모션표!$A56,VLOOKUP($B$4,배율주소,3,0))="","",INDEX(배율표,모션표!$A56,VLOOKUP($B$4,배율주소,3,0))),"")</f>
        <v/>
      </c>
      <c r="Y20" s="46" t="str">
        <f>IFERROR(IF(INDEX(배율표,모션표!$A56,VLOOKUP($B$4,배율주소,4,0))="","",INDEX(배율표,모션표!$A56,VLOOKUP($B$4,배율주소,4,0))),"")</f>
        <v/>
      </c>
      <c r="Z20" s="46" t="str">
        <f>IFERROR(IF(INDEX(배율표,모션표!$A56,VLOOKUP($B$4,배율주소,5,0))="","",INDEX(배율표,모션표!$A56,VLOOKUP($B$4,배율주소,5,0))),"")</f>
        <v/>
      </c>
      <c r="AA20" s="91" t="str">
        <f>IFERROR(IF($E$3="회심 X",IF($Z20="참격",ROUND($C$30*$X20/100,0)+ROUND(($D$18*$Y20)/10*$D$22*$C$37,0),ROUND($C$34*$X20/100,0)+ROUND(($D$18*$Y20)/10*$D$22*$C$37,0)),IF($Z20="참격",ROUND($C$31*$X20/100,0)+ROUND(($D$18*$Y20*'A 세트'!$K$30+10*$D$20)/10*$D$22*$C$37,0),ROUND($C$35*$X20/100,0)+ROUND(($D$18*$Y20*'A 세트'!$K$30+10*$D$20)/10*$D$22*$C$37,0))),"")</f>
        <v/>
      </c>
      <c r="AB20" s="92" t="str">
        <f>IFERROR(IF($E$3="회심 X",IF($Z20="참격",ROUND($D$30*$X20/100,0)+ROUND(($F$18*$Y20)/10*$F$22*$D$37,0),ROUND($D$34*$X20/100,0)+ROUND(($F$18*$Y20)/10*$F$22*$D$37,0)),IF($Z20="참격",ROUND($D$31*$X20/100,0)+ROUND(($F$18*$Y20*'B 세트'!$K$30+10*$F$20)/10*$F$22*$D$37,0),ROUND($D$35*$X20/100,0)+ROUND(($F$18*$Y20*'B 세트'!$K$30+10*$F$20)/10*$F$22*$D$37,0))),"")</f>
        <v/>
      </c>
      <c r="AC20" s="82"/>
    </row>
    <row r="21" spans="1:29" s="45" customFormat="1" ht="24.95" customHeight="1">
      <c r="A21" s="82"/>
      <c r="B21" s="262" t="s">
        <v>266</v>
      </c>
      <c r="C21" s="263"/>
      <c r="D21" s="266">
        <f>'A 세트'!L31</f>
        <v>0</v>
      </c>
      <c r="E21" s="253"/>
      <c r="F21" s="246">
        <f>'B 세트'!L31</f>
        <v>85</v>
      </c>
      <c r="G21" s="247"/>
      <c r="H21" s="82"/>
      <c r="I21" s="77" t="str">
        <f>IFERROR(IF(INDEX(배율표,모션표!$A19,VLOOKUP($B$4,배율주소,2,0))="","",INDEX(배율표,모션표!$A19,VLOOKUP($B$4,배율주소,2,0))),"")</f>
        <v>태클 2</v>
      </c>
      <c r="J21" s="46">
        <f>IFERROR(IF(INDEX(배율표,모션표!$A19,VLOOKUP($B$4,배율주소,3,0))="","",INDEX(배율표,모션표!$A19,VLOOKUP($B$4,배율주소,3,0))),"")</f>
        <v>35</v>
      </c>
      <c r="K21" s="46">
        <f>IFERROR(IF(INDEX(배율표,모션표!$A19,VLOOKUP($B$4,배율주소,4,0))="","",INDEX(배율표,모션표!$A19,VLOOKUP($B$4,배율주소,4,0))),"")</f>
        <v>0</v>
      </c>
      <c r="L21" s="46" t="str">
        <f>IFERROR(IF(INDEX(배율표,모션표!$A19,VLOOKUP($B$4,배율주소,5,0))="","",INDEX(배율표,모션표!$A19,VLOOKUP($B$4,배율주소,5,0))),"")</f>
        <v>타격</v>
      </c>
      <c r="M21" s="91">
        <f>IFERROR(IF($E$3="회심 X",IF($L21="참격",ROUND($C$30*$J21/100,0)+ROUND(($D$18*$K21)/10*$D$22*$C$37,0),ROUND($C$34*$J21/100,0)+ROUND(($D$18*$K21)/10*$D$22*$C$37,0)),IF($L21="참격",ROUND($C$31*$J21/100,0)+ROUND(($D$18*$K21*'A 세트'!$K$30+10*$D$20)/10*$D$22*$C$37,0),ROUND($C$35*$J21/100,0)+ROUND(($D$18*$K21*'A 세트'!$K$30+10*$D$20)/10*$D$22*$C$37,0))),"")</f>
        <v>88</v>
      </c>
      <c r="N21" s="92">
        <f>IFERROR(IF($E$3="회심 X",IF($L21="참격",ROUND($D$30*$J21/100,0)+ROUND(($F$18*$K21)/10*$F$22*$D$37,0),ROUND($D$34*$J21/100,0)+ROUND(($F$18*$K21)/10*$F$22*$D$37,0)),IF($L21="참격",ROUND($D$31*$J21/100,0)+ROUND(($F$18*$K21*'B 세트'!$K$30+10*$F$20)/10*$F$22*$D$37,0),ROUND($D$35*$J21/100,0)+ROUND(($F$18*$K21*'B 세트'!$K$30+10*$F$20)/10*$F$22*$D$37,0))),"")</f>
        <v>18</v>
      </c>
      <c r="O21" s="82"/>
      <c r="P21" s="77" t="str">
        <f>IFERROR(IF(INDEX(배율표,모션표!$A38,VLOOKUP($B$4,배율주소,2,0))="","",INDEX(배율표,모션표!$A38,VLOOKUP($B$4,배율주소,2,0))),"")</f>
        <v>모아 베어오르기 3</v>
      </c>
      <c r="Q21" s="46">
        <f>IFERROR(IF(INDEX(배율표,모션표!$A38,VLOOKUP($B$4,배율주소,3,0))="","",INDEX(배율표,모션표!$A38,VLOOKUP($B$4,배율주소,3,0))),"")</f>
        <v>98</v>
      </c>
      <c r="R21" s="46">
        <f>IFERROR(IF(INDEX(배율표,모션표!$A38,VLOOKUP($B$4,배율주소,4,0))="","",INDEX(배율표,모션표!$A38,VLOOKUP($B$4,배율주소,4,0))),"")</f>
        <v>1</v>
      </c>
      <c r="S21" s="46" t="str">
        <f>IFERROR(IF(INDEX(배율표,모션표!$A38,VLOOKUP($B$4,배율주소,5,0))="","",INDEX(배율표,모션표!$A38,VLOOKUP($B$4,배율주소,5,0))),"")</f>
        <v>참격</v>
      </c>
      <c r="T21" s="91">
        <f>IFERROR(IF($E$3="회심 X",IF($S21="참격",ROUND($C$30*$Q21/100,0)+ROUND(($D$18*$R21)/10*$D$22*$C$37,0),ROUND($C$34*$Q21/100,0)+ROUND(($D$18*$R21)/10*$D$22*$C$37,0)),IF($S21="참격",ROUND($C$31*$Q21/100,0)+ROUND(($D$18*$R21*'A 세트'!$K$30+10*$D$20)/10*$D$22*$C$37,0),ROUND($C$35*$Q21/100,0)+ROUND(($D$18*$R21*'A 세트'!$K$30+10*$D$20)/10*$D$22*$C$37,0))),"")</f>
        <v>262</v>
      </c>
      <c r="U21" s="92">
        <f>IFERROR(IF($E$3="회심 X",IF($S21="참격",ROUND($D$30*$Q21/100,0)+ROUND(($F$18*$R21)/10*$F$22*$D$37,0),ROUND($D$34*$Q21/100,0)+ROUND(($F$18*$R21)/10*$F$22*$D$37,0)),IF($S21="참격",ROUND($D$31*$Q21/100,0)+ROUND(($F$18*$R21*'B 세트'!$K$30+10*$F$20)/10*$F$22*$D$37,0),ROUND($D$35*$Q21/100,0)+ROUND(($F$18*$R21*'B 세트'!$K$30+10*$F$20)/10*$F$22*$D$37,0))),"")</f>
        <v>64</v>
      </c>
      <c r="V21" s="82"/>
      <c r="W21" s="77" t="str">
        <f>IFERROR(IF(INDEX(배율표,모션표!$A57,VLOOKUP($B$4,배율주소,2,0))="","",INDEX(배율표,모션표!$A57,VLOOKUP($B$4,배율주소,2,0))),"")</f>
        <v/>
      </c>
      <c r="X21" s="46" t="str">
        <f>IFERROR(IF(INDEX(배율표,모션표!$A57,VLOOKUP($B$4,배율주소,3,0))="","",INDEX(배율표,모션표!$A57,VLOOKUP($B$4,배율주소,3,0))),"")</f>
        <v/>
      </c>
      <c r="Y21" s="46" t="str">
        <f>IFERROR(IF(INDEX(배율표,모션표!$A57,VLOOKUP($B$4,배율주소,4,0))="","",INDEX(배율표,모션표!$A57,VLOOKUP($B$4,배율주소,4,0))),"")</f>
        <v/>
      </c>
      <c r="Z21" s="46" t="str">
        <f>IFERROR(IF(INDEX(배율표,모션표!$A57,VLOOKUP($B$4,배율주소,5,0))="","",INDEX(배율표,모션표!$A57,VLOOKUP($B$4,배율주소,5,0))),"")</f>
        <v/>
      </c>
      <c r="AA21" s="91" t="str">
        <f>IFERROR(IF($E$3="회심 X",IF($Z21="참격",ROUND($C$30*$X21/100,0)+ROUND(($D$18*$Y21)/10*$D$22*$C$37,0),ROUND($C$34*$X21/100,0)+ROUND(($D$18*$Y21)/10*$D$22*$C$37,0)),IF($Z21="참격",ROUND($C$31*$X21/100,0)+ROUND(($D$18*$Y21*'A 세트'!$K$30+10*$D$20)/10*$D$22*$C$37,0),ROUND($C$35*$X21/100,0)+ROUND(($D$18*$Y21*'A 세트'!$K$30+10*$D$20)/10*$D$22*$C$37,0))),"")</f>
        <v/>
      </c>
      <c r="AB21" s="92" t="str">
        <f>IFERROR(IF($E$3="회심 X",IF($Z21="참격",ROUND($D$30*$X21/100,0)+ROUND(($F$18*$Y21)/10*$F$22*$D$37,0),ROUND($D$34*$X21/100,0)+ROUND(($F$18*$Y21)/10*$F$22*$D$37,0)),IF($Z21="참격",ROUND($D$31*$X21/100,0)+ROUND(($F$18*$Y21*'B 세트'!$K$30+10*$F$20)/10*$F$22*$D$37,0),ROUND($D$35*$X21/100,0)+ROUND(($F$18*$Y21*'B 세트'!$K$30+10*$F$20)/10*$F$22*$D$37,0))),"")</f>
        <v/>
      </c>
      <c r="AC21" s="82"/>
    </row>
    <row r="22" spans="1:29" s="45" customFormat="1" ht="24.75" customHeight="1" thickBot="1">
      <c r="A22" s="82"/>
      <c r="B22" s="264" t="s">
        <v>261</v>
      </c>
      <c r="C22" s="265"/>
      <c r="D22" s="267">
        <f>'간단 비교'!C19</f>
        <v>1.0625</v>
      </c>
      <c r="E22" s="267"/>
      <c r="F22" s="256">
        <f>'간단 비교'!D19</f>
        <v>1.0625</v>
      </c>
      <c r="G22" s="257"/>
      <c r="H22" s="82"/>
      <c r="I22" s="78" t="str">
        <f>IFERROR(IF(INDEX(배율표,모션표!$A20,VLOOKUP($B$4,배율주소,2,0))="","",INDEX(배율표,모션표!$A20,VLOOKUP($B$4,배율주소,2,0))),"")</f>
        <v>태클 3</v>
      </c>
      <c r="J22" s="79">
        <f>IFERROR(IF(INDEX(배율표,모션표!$A20,VLOOKUP($B$4,배율주소,3,0))="","",INDEX(배율표,모션표!$A20,VLOOKUP($B$4,배율주소,3,0))),"")</f>
        <v>48</v>
      </c>
      <c r="K22" s="79">
        <f>IFERROR(IF(INDEX(배율표,모션표!$A20,VLOOKUP($B$4,배율주소,4,0))="","",INDEX(배율표,모션표!$A20,VLOOKUP($B$4,배율주소,4,0))),"")</f>
        <v>0</v>
      </c>
      <c r="L22" s="79" t="str">
        <f>IFERROR(IF(INDEX(배율표,모션표!$A20,VLOOKUP($B$4,배율주소,5,0))="","",INDEX(배율표,모션표!$A20,VLOOKUP($B$4,배율주소,5,0))),"")</f>
        <v>타격</v>
      </c>
      <c r="M22" s="93">
        <f>IFERROR(IF($E$3="회심 X",IF($L22="참격",ROUND($C$30*$J22/100,0)+ROUND(($D$18*$K22)/10*$D$22*$C$37,0),ROUND($C$34*$J22/100,0)+ROUND(($D$18*$K22)/10*$D$22*$C$37,0)),IF($L22="참격",ROUND($C$31*$J22/100,0)+ROUND(($D$18*$K22*'A 세트'!$K$30+10*$D$20)/10*$D$22*$C$37,0),ROUND($C$35*$J22/100,0)+ROUND(($D$18*$K22*'A 세트'!$K$30+10*$D$20)/10*$D$22*$C$37,0))),"")</f>
        <v>121</v>
      </c>
      <c r="N22" s="94">
        <f>IFERROR(IF($E$3="회심 X",IF($L22="참격",ROUND($D$30*$J22/100,0)+ROUND(($F$18*$K22)/10*$F$22*$D$37,0),ROUND($D$34*$J22/100,0)+ROUND(($F$18*$K22)/10*$F$22*$D$37,0)),IF($L22="참격",ROUND($D$31*$J22/100,0)+ROUND(($F$18*$K22*'B 세트'!$K$30+10*$F$20)/10*$F$22*$D$37,0),ROUND($D$35*$J22/100,0)+ROUND(($F$18*$K22*'B 세트'!$K$30+10*$F$20)/10*$F$22*$D$37,0))),"")</f>
        <v>25</v>
      </c>
      <c r="O22" s="82"/>
      <c r="P22" s="78" t="str">
        <f>IFERROR(IF(INDEX(배율표,모션표!$A39,VLOOKUP($B$4,배율주소,2,0))="","",INDEX(배율표,모션표!$A39,VLOOKUP($B$4,배율주소,2,0))),"")</f>
        <v/>
      </c>
      <c r="Q22" s="79" t="str">
        <f>IFERROR(IF(INDEX(배율표,모션표!$A39,VLOOKUP($B$4,배율주소,3,0))="","",INDEX(배율표,모션표!$A39,VLOOKUP($B$4,배율주소,3,0))),"")</f>
        <v/>
      </c>
      <c r="R22" s="79" t="str">
        <f>IFERROR(IF(INDEX(배율표,모션표!$A39,VLOOKUP($B$4,배율주소,4,0))="","",INDEX(배율표,모션표!$A39,VLOOKUP($B$4,배율주소,4,0))),"")</f>
        <v/>
      </c>
      <c r="S22" s="79" t="str">
        <f>IFERROR(IF(INDEX(배율표,모션표!$A39,VLOOKUP($B$4,배율주소,5,0))="","",INDEX(배율표,모션표!$A39,VLOOKUP($B$4,배율주소,5,0))),"")</f>
        <v/>
      </c>
      <c r="T22" s="93" t="str">
        <f>IFERROR(IF($E$3="회심 X",IF($S22="참격",ROUND($C$30*$Q22/100,0)+ROUND(($D$18*$R22)/10*$D$22*$C$37,0),ROUND($C$34*$Q22/100,0)+ROUND(($D$18*$R22)/10*$D$22*$C$37,0)),IF($S22="참격",ROUND($C$31*$Q22/100,0)+ROUND(($D$18*$R22*'A 세트'!$K$30+10*$D$20)/10*$D$22*$C$37,0),ROUND($C$35*$Q22/100,0)+ROUND(($D$18*$R22*'A 세트'!$K$30+10*$D$20)/10*$D$22*$C$37,0))),"")</f>
        <v/>
      </c>
      <c r="U22" s="94" t="str">
        <f>IFERROR(IF($E$3="회심 X",IF($S22="참격",ROUND($D$30*$Q22/100,0)+ROUND(($F$18*$R22)/10*$F$22*$D$37,0),ROUND($D$34*$Q22/100,0)+ROUND(($F$18*$R22)/10*$F$22*$D$37,0)),IF($S22="참격",ROUND($D$31*$Q22/100,0)+ROUND(($F$18*$R22*'B 세트'!$K$30+10*$F$20)/10*$F$22*$D$37,0),ROUND($D$35*$Q22/100,0)+ROUND(($F$18*$R22*'B 세트'!$K$30+10*$F$20)/10*$F$22*$D$37,0))),"")</f>
        <v/>
      </c>
      <c r="V22" s="82"/>
      <c r="W22" s="78" t="str">
        <f>IFERROR(IF(INDEX(배율표,모션표!$A58,VLOOKUP($B$4,배율주소,2,0))="","",INDEX(배율표,모션표!$A58,VLOOKUP($B$4,배율주소,2,0))),"")</f>
        <v/>
      </c>
      <c r="X22" s="79" t="str">
        <f>IFERROR(IF(INDEX(배율표,모션표!$A58,VLOOKUP($B$4,배율주소,3,0))="","",INDEX(배율표,모션표!$A58,VLOOKUP($B$4,배율주소,3,0))),"")</f>
        <v/>
      </c>
      <c r="Y22" s="79" t="str">
        <f>IFERROR(IF(INDEX(배율표,모션표!$A58,VLOOKUP($B$4,배율주소,4,0))="","",INDEX(배율표,모션표!$A58,VLOOKUP($B$4,배율주소,4,0))),"")</f>
        <v/>
      </c>
      <c r="Z22" s="79" t="str">
        <f>IFERROR(IF(INDEX(배율표,모션표!$A58,VLOOKUP($B$4,배율주소,5,0))="","",INDEX(배율표,모션표!$A58,VLOOKUP($B$4,배율주소,5,0))),"")</f>
        <v/>
      </c>
      <c r="AA22" s="93" t="str">
        <f>IFERROR(IF($E$3="회심 X",IF($Z22="참격",ROUND($C$30*$X22/100,0)+ROUND(($D$18*$Y22)/10*$D$22*$C$37,0),ROUND($C$34*$X22/100,0)+ROUND(($D$18*$Y22)/10*$D$22*$C$37,0)),IF($Z22="참격",ROUND($C$31*$X22/100,0)+ROUND(($D$18*$Y22*'A 세트'!$K$30+10*$D$20)/10*$D$22*$C$37,0),ROUND($C$35*$X22/100,0)+ROUND(($D$18*$Y22*'A 세트'!$K$30+10*$D$20)/10*$D$22*$C$37,0))),"")</f>
        <v/>
      </c>
      <c r="AB22" s="94" t="str">
        <f>IFERROR(IF($E$3="회심 X",IF($Z22="참격",ROUND($D$30*$X22/100,0)+ROUND(($F$18*$Y22)/10*$F$22*$D$37,0),ROUND($D$34*$X22/100,0)+ROUND(($F$18*$Y22)/10*$F$22*$D$37,0)),IF($Z22="참격",ROUND($D$31*$X22/100,0)+ROUND(($F$18*$Y22*'B 세트'!$K$30+10*$F$20)/10*$F$22*$D$37,0),ROUND($D$35*$X22/100,0)+ROUND(($F$18*$Y22*'B 세트'!$K$30+10*$F$20)/10*$F$22*$D$37,0))),"")</f>
        <v/>
      </c>
      <c r="AC22" s="82"/>
    </row>
    <row r="23" spans="1:29" ht="24.75" customHeight="1"/>
    <row r="24" spans="1:29" ht="24.75" hidden="1" customHeight="1"/>
    <row r="25" spans="1:29" ht="24.75" hidden="1" customHeight="1"/>
    <row r="26" spans="1:29" ht="24.75" hidden="1" customHeight="1">
      <c r="B26" s="271" t="str">
        <f>'간단 비교'!B27</f>
        <v>섬띵 인비지블한 무언가</v>
      </c>
      <c r="C26" s="271"/>
      <c r="D26" s="271"/>
    </row>
    <row r="27" spans="1:29" ht="24.75" hidden="1" customHeight="1">
      <c r="B27" s="95"/>
      <c r="C27" s="96" t="str">
        <f>D10</f>
        <v>만악 대검</v>
      </c>
      <c r="D27" s="96" t="str">
        <f>F10</f>
        <v>기에나 회심격</v>
      </c>
    </row>
    <row r="28" spans="1:29" ht="24.75" hidden="1" customHeight="1">
      <c r="B28" s="271" t="s">
        <v>179</v>
      </c>
      <c r="C28" s="271"/>
      <c r="D28" s="271"/>
    </row>
    <row r="29" spans="1:29" ht="24.75" hidden="1" customHeight="1">
      <c r="B29" s="95" t="str">
        <f>'간단 비교'!B31</f>
        <v>육질</v>
      </c>
      <c r="C29" s="271">
        <f>C4/100</f>
        <v>0.8</v>
      </c>
      <c r="D29" s="271"/>
    </row>
    <row r="30" spans="1:29" ht="24.75" hidden="1" customHeight="1">
      <c r="B30" s="95" t="str">
        <f>'간단 비교'!B35</f>
        <v>회심 X</v>
      </c>
      <c r="C30" s="95">
        <f>$D$12*$D$14*C29</f>
        <v>201.60000000000002</v>
      </c>
      <c r="D30" s="95">
        <f>$F$12*$F$14*C29</f>
        <v>42.24</v>
      </c>
    </row>
    <row r="31" spans="1:29" ht="24.75" hidden="1" customHeight="1">
      <c r="B31" s="95" t="str">
        <f>'간단 비교'!B36</f>
        <v>회심 O</v>
      </c>
      <c r="C31" s="95">
        <f>$D$12*$D$16*$D$14*C29</f>
        <v>252</v>
      </c>
      <c r="D31" s="95">
        <f>$F$12*$F$16*$F$14*C29</f>
        <v>52.800000000000004</v>
      </c>
    </row>
    <row r="32" spans="1:29" ht="24.75" hidden="1" customHeight="1">
      <c r="B32" s="271" t="s">
        <v>180</v>
      </c>
      <c r="C32" s="271"/>
      <c r="D32" s="271"/>
    </row>
    <row r="33" spans="2:8" ht="24.75" hidden="1" customHeight="1">
      <c r="B33" s="95" t="s">
        <v>113</v>
      </c>
      <c r="C33" s="271">
        <f>D4/100</f>
        <v>0.8</v>
      </c>
      <c r="D33" s="271"/>
    </row>
    <row r="34" spans="2:8" ht="24.75" hidden="1" customHeight="1">
      <c r="B34" s="95" t="s">
        <v>94</v>
      </c>
      <c r="C34" s="95">
        <f>$D$12*$D$14*C33</f>
        <v>201.60000000000002</v>
      </c>
      <c r="D34" s="95">
        <f>$F$12*$F$14*C33</f>
        <v>42.24</v>
      </c>
    </row>
    <row r="35" spans="2:8" ht="24.75" hidden="1" customHeight="1">
      <c r="B35" s="95" t="s">
        <v>96</v>
      </c>
      <c r="C35" s="95">
        <f>$D$12*$D$16*$D$14*C33</f>
        <v>252</v>
      </c>
      <c r="D35" s="95">
        <f>$F$12*$F$16*$F$14*C33</f>
        <v>52.800000000000004</v>
      </c>
    </row>
    <row r="36" spans="2:8" ht="24.75" hidden="1" customHeight="1">
      <c r="B36" s="271" t="s">
        <v>95</v>
      </c>
      <c r="C36" s="271"/>
      <c r="D36" s="271"/>
    </row>
    <row r="37" spans="2:8" ht="24.75" hidden="1" customHeight="1">
      <c r="B37" s="95" t="str">
        <f>'간단 비교'!B39</f>
        <v>육질</v>
      </c>
      <c r="C37" s="95">
        <f>HLOOKUP(D19,$C$5:$G$7,2,0)/100</f>
        <v>0.3</v>
      </c>
      <c r="D37" s="95">
        <f>HLOOKUP(F19,C5:G7,2,0)/100</f>
        <v>0.3</v>
      </c>
    </row>
    <row r="38" spans="2:8" ht="24.75" hidden="1" customHeight="1">
      <c r="B38" s="95" t="str">
        <f>'간단 비교'!B41</f>
        <v>회심 X</v>
      </c>
      <c r="C38" s="95">
        <f>ROUND(D18/10*D22*C37,0)</f>
        <v>15</v>
      </c>
      <c r="D38" s="95">
        <f>ROUND(F18/10*F22*D37,0)</f>
        <v>10</v>
      </c>
    </row>
    <row r="39" spans="2:8" ht="24.75" hidden="1" customHeight="1">
      <c r="B39" s="95" t="str">
        <f>'간단 비교'!B42</f>
        <v>회심O</v>
      </c>
      <c r="C39" s="95">
        <f>ROUND((D18*'A 세트'!K30+계산도우미!D15*D20)/10*D22*C37,0)</f>
        <v>15</v>
      </c>
      <c r="D39" s="95">
        <f>ROUND((F18*'B 세트'!K30+계산도우미!D15*'상세 비교'!F20)/10*F22*D37,0)</f>
        <v>12</v>
      </c>
    </row>
    <row r="40" spans="2:8" ht="24.75" hidden="1" customHeight="1"/>
    <row r="41" spans="2:8" ht="24.95" hidden="1" customHeight="1"/>
    <row r="42" spans="2:8" ht="24.95" hidden="1" customHeight="1"/>
    <row r="43" spans="2:8" ht="24.95" hidden="1" customHeight="1"/>
    <row r="44" spans="2:8" ht="24.95" hidden="1" customHeight="1"/>
    <row r="45" spans="2:8" ht="24.95" hidden="1" customHeight="1">
      <c r="B45" s="90"/>
      <c r="C45" s="90"/>
      <c r="D45" s="90"/>
      <c r="E45" s="90"/>
      <c r="F45" s="90"/>
      <c r="G45" s="90"/>
      <c r="H45" s="90"/>
    </row>
    <row r="46" spans="2:8" ht="24.95" hidden="1" customHeight="1">
      <c r="B46" s="90"/>
      <c r="C46" s="90"/>
      <c r="D46" s="90"/>
      <c r="E46" s="90"/>
      <c r="F46" s="90"/>
      <c r="G46" s="90"/>
      <c r="H46" s="90"/>
    </row>
    <row r="47" spans="2:8" ht="24.95" hidden="1" customHeight="1">
      <c r="B47" s="90"/>
      <c r="C47" s="90"/>
      <c r="D47" s="90"/>
      <c r="E47" s="90"/>
      <c r="F47" s="90"/>
      <c r="G47" s="90"/>
      <c r="H47" s="90"/>
    </row>
    <row r="48" spans="2:8" ht="24.95" hidden="1" customHeight="1">
      <c r="B48" s="90"/>
      <c r="C48" s="90"/>
      <c r="D48" s="90"/>
      <c r="E48" s="90"/>
      <c r="F48" s="90"/>
      <c r="G48" s="90"/>
      <c r="H48" s="90"/>
    </row>
  </sheetData>
  <sheetProtection algorithmName="SHA-512" hashValue="Bc/FOIwwivjzQWqMKqNdNzy+ojmG7ddYB8FogcjHLmfcmtt4qZkptnLWkVDicLiSTsvJIoEcZuSyf5VVCmZC/Q==" saltValue="OOn/mIkcw3BkKTFyxyEFQQ==" spinCount="100000" sheet="1" selectLockedCells="1"/>
  <mergeCells count="70">
    <mergeCell ref="B2:B3"/>
    <mergeCell ref="B8:G8"/>
    <mergeCell ref="B15:C15"/>
    <mergeCell ref="B14:C14"/>
    <mergeCell ref="B13:C13"/>
    <mergeCell ref="B12:C12"/>
    <mergeCell ref="B11:C11"/>
    <mergeCell ref="E6:E7"/>
    <mergeCell ref="F6:F7"/>
    <mergeCell ref="G6:G7"/>
    <mergeCell ref="E3:G4"/>
    <mergeCell ref="D6:D7"/>
    <mergeCell ref="C2:D2"/>
    <mergeCell ref="D19:E19"/>
    <mergeCell ref="B20:C20"/>
    <mergeCell ref="B10:C10"/>
    <mergeCell ref="B4:B7"/>
    <mergeCell ref="B36:D36"/>
    <mergeCell ref="B26:D26"/>
    <mergeCell ref="C6:C7"/>
    <mergeCell ref="B32:D32"/>
    <mergeCell ref="C33:D33"/>
    <mergeCell ref="B28:D28"/>
    <mergeCell ref="C29:D29"/>
    <mergeCell ref="F22:G22"/>
    <mergeCell ref="F21:G21"/>
    <mergeCell ref="F19:G19"/>
    <mergeCell ref="B9:G9"/>
    <mergeCell ref="B17:G17"/>
    <mergeCell ref="B18:C18"/>
    <mergeCell ref="B19:C19"/>
    <mergeCell ref="B21:C21"/>
    <mergeCell ref="B22:C22"/>
    <mergeCell ref="B16:C16"/>
    <mergeCell ref="F20:G20"/>
    <mergeCell ref="F18:G18"/>
    <mergeCell ref="D18:E18"/>
    <mergeCell ref="D20:E20"/>
    <mergeCell ref="D21:E21"/>
    <mergeCell ref="D22:E22"/>
    <mergeCell ref="K2:K3"/>
    <mergeCell ref="L2:L3"/>
    <mergeCell ref="D14:E14"/>
    <mergeCell ref="D15:E15"/>
    <mergeCell ref="D16:E16"/>
    <mergeCell ref="I2:I3"/>
    <mergeCell ref="J2:J3"/>
    <mergeCell ref="F16:G16"/>
    <mergeCell ref="F15:G15"/>
    <mergeCell ref="F14:G14"/>
    <mergeCell ref="F11:G11"/>
    <mergeCell ref="F10:G10"/>
    <mergeCell ref="D12:E12"/>
    <mergeCell ref="D13:E13"/>
    <mergeCell ref="Y2:Y3"/>
    <mergeCell ref="Z2:Z3"/>
    <mergeCell ref="AA2:AB2"/>
    <mergeCell ref="M2:N2"/>
    <mergeCell ref="F13:G13"/>
    <mergeCell ref="F12:G12"/>
    <mergeCell ref="W2:W3"/>
    <mergeCell ref="X2:X3"/>
    <mergeCell ref="P2:P3"/>
    <mergeCell ref="Q2:Q3"/>
    <mergeCell ref="R2:R3"/>
    <mergeCell ref="S2:S3"/>
    <mergeCell ref="T2:U2"/>
    <mergeCell ref="E2:G2"/>
    <mergeCell ref="D10:E10"/>
    <mergeCell ref="D11:E11"/>
  </mergeCells>
  <phoneticPr fontId="2" type="noConversion"/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EB24A0BC-4553-4F02-B1A7-8F6D575A56E5}">
          <x14:formula1>
            <xm:f>'간단 비교'!$B$35:$B$36</xm:f>
          </x14:formula1>
          <xm:sqref>E3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0D598-B6C9-4DAC-991B-F6BEEF2BFAAC}">
  <sheetPr>
    <tabColor rgb="FFFFFF00"/>
  </sheetPr>
  <dimension ref="A1:P43"/>
  <sheetViews>
    <sheetView showGridLines="0" showRowColHeaders="0" workbookViewId="0">
      <selection activeCell="F4" sqref="F4:F5"/>
    </sheetView>
  </sheetViews>
  <sheetFormatPr defaultColWidth="0" defaultRowHeight="13.5" zeroHeight="1"/>
  <cols>
    <col min="1" max="1" width="2.6640625" style="83" customWidth="1"/>
    <col min="2" max="4" width="8.6640625" style="29" customWidth="1"/>
    <col min="5" max="5" width="8.6640625" style="83" customWidth="1"/>
    <col min="6" max="15" width="8.6640625" style="29" customWidth="1"/>
    <col min="16" max="16" width="8.6640625" style="83" customWidth="1"/>
    <col min="17" max="16384" width="8.6640625" style="29" hidden="1"/>
  </cols>
  <sheetData>
    <row r="1" spans="2:15" s="83" customFormat="1" ht="5.25" customHeight="1" thickBot="1"/>
    <row r="2" spans="2:15" ht="14.25" thickBot="1">
      <c r="B2" s="345" t="s">
        <v>131</v>
      </c>
      <c r="C2" s="346"/>
      <c r="D2" s="347"/>
      <c r="F2" s="309" t="s">
        <v>133</v>
      </c>
      <c r="G2" s="310"/>
      <c r="H2" s="310"/>
      <c r="I2" s="310"/>
      <c r="J2" s="310"/>
      <c r="K2" s="310"/>
      <c r="L2" s="310"/>
      <c r="M2" s="310"/>
      <c r="N2" s="310"/>
      <c r="O2" s="311"/>
    </row>
    <row r="3" spans="2:15" ht="17.25" customHeight="1">
      <c r="B3" s="336">
        <f>L16+J32</f>
        <v>34</v>
      </c>
      <c r="C3" s="337"/>
      <c r="D3" s="338"/>
      <c r="F3" s="293" t="s">
        <v>118</v>
      </c>
      <c r="G3" s="294"/>
      <c r="H3" s="294" t="s">
        <v>283</v>
      </c>
      <c r="I3" s="294"/>
      <c r="J3" s="294" t="s">
        <v>90</v>
      </c>
      <c r="K3" s="294"/>
      <c r="L3" s="294" t="s">
        <v>64</v>
      </c>
      <c r="M3" s="324"/>
      <c r="N3" s="294" t="s">
        <v>171</v>
      </c>
      <c r="O3" s="298"/>
    </row>
    <row r="4" spans="2:15" ht="17.25" customHeight="1">
      <c r="B4" s="339"/>
      <c r="C4" s="340"/>
      <c r="D4" s="341"/>
      <c r="F4" s="296" t="s">
        <v>43</v>
      </c>
      <c r="G4" s="47" t="s">
        <v>136</v>
      </c>
      <c r="H4" s="322">
        <v>170</v>
      </c>
      <c r="I4" s="52" t="s">
        <v>193</v>
      </c>
      <c r="J4" s="295">
        <v>270</v>
      </c>
      <c r="K4" s="295"/>
      <c r="L4" s="295">
        <v>80</v>
      </c>
      <c r="M4" s="325"/>
      <c r="N4" s="295">
        <v>1.25</v>
      </c>
      <c r="O4" s="299"/>
    </row>
    <row r="5" spans="2:15" ht="17.25" customHeight="1">
      <c r="B5" s="339"/>
      <c r="C5" s="340"/>
      <c r="D5" s="341"/>
      <c r="F5" s="297"/>
      <c r="G5" s="48">
        <f>VLOOKUP(F4,B21:C31,2,0)</f>
        <v>1.4</v>
      </c>
      <c r="H5" s="323"/>
      <c r="I5" s="51">
        <v>0</v>
      </c>
      <c r="J5" s="295"/>
      <c r="K5" s="295"/>
      <c r="L5" s="295"/>
      <c r="M5" s="325"/>
      <c r="N5" s="295"/>
      <c r="O5" s="299"/>
    </row>
    <row r="6" spans="2:15" ht="13.5" customHeight="1" thickBot="1">
      <c r="B6" s="342"/>
      <c r="C6" s="343"/>
      <c r="D6" s="344"/>
      <c r="F6" s="293" t="s">
        <v>119</v>
      </c>
      <c r="G6" s="294"/>
      <c r="H6" s="294" t="s">
        <v>170</v>
      </c>
      <c r="I6" s="294"/>
      <c r="J6" s="294" t="s">
        <v>77</v>
      </c>
      <c r="K6" s="294"/>
      <c r="L6" s="294" t="s">
        <v>80</v>
      </c>
      <c r="M6" s="294"/>
      <c r="N6" s="294" t="s">
        <v>81</v>
      </c>
      <c r="O6" s="298"/>
    </row>
    <row r="7" spans="2:15" ht="14.25" thickBot="1">
      <c r="B7" s="83"/>
      <c r="C7" s="83"/>
      <c r="D7" s="83"/>
      <c r="F7" s="296" t="s">
        <v>279</v>
      </c>
      <c r="G7" s="49">
        <f>VLOOKUP(F7,B33:D38,2,0)</f>
        <v>1.32</v>
      </c>
      <c r="H7" s="295">
        <v>0</v>
      </c>
      <c r="I7" s="295"/>
      <c r="J7" s="295">
        <v>14</v>
      </c>
      <c r="K7" s="295"/>
      <c r="L7" s="295">
        <v>80</v>
      </c>
      <c r="M7" s="295"/>
      <c r="N7" s="295">
        <v>30</v>
      </c>
      <c r="O7" s="299"/>
    </row>
    <row r="8" spans="2:15" ht="14.25" thickBot="1">
      <c r="B8" s="345" t="s">
        <v>130</v>
      </c>
      <c r="C8" s="346"/>
      <c r="D8" s="347"/>
      <c r="F8" s="307"/>
      <c r="G8" s="50">
        <f>VLOOKUP(F7,B33:D38,3,0)</f>
        <v>1.125</v>
      </c>
      <c r="H8" s="300"/>
      <c r="I8" s="300"/>
      <c r="J8" s="300"/>
      <c r="K8" s="300"/>
      <c r="L8" s="300"/>
      <c r="M8" s="300"/>
      <c r="N8" s="300"/>
      <c r="O8" s="301"/>
    </row>
    <row r="9" spans="2:15" ht="13.5" customHeight="1" thickBot="1">
      <c r="B9" s="336">
        <f>N20+L36</f>
        <v>40</v>
      </c>
      <c r="C9" s="337"/>
      <c r="D9" s="338"/>
      <c r="F9" s="83"/>
      <c r="G9" s="83"/>
      <c r="H9" s="83"/>
      <c r="I9" s="83"/>
      <c r="J9" s="83"/>
      <c r="K9" s="83"/>
      <c r="L9" s="83"/>
      <c r="M9" s="83"/>
      <c r="N9" s="83"/>
      <c r="O9" s="83"/>
    </row>
    <row r="10" spans="2:15" ht="13.5" customHeight="1">
      <c r="B10" s="339"/>
      <c r="C10" s="340"/>
      <c r="D10" s="341"/>
      <c r="F10" s="312" t="s">
        <v>134</v>
      </c>
      <c r="G10" s="313"/>
      <c r="H10" s="313"/>
      <c r="I10" s="313"/>
      <c r="J10" s="313"/>
      <c r="K10" s="313"/>
      <c r="L10" s="313"/>
      <c r="M10" s="313"/>
      <c r="N10" s="313"/>
      <c r="O10" s="314"/>
    </row>
    <row r="11" spans="2:15" ht="13.5" customHeight="1">
      <c r="B11" s="339"/>
      <c r="C11" s="340"/>
      <c r="D11" s="341"/>
      <c r="F11" s="292" t="s">
        <v>120</v>
      </c>
      <c r="G11" s="288"/>
      <c r="H11" s="27" t="s">
        <v>64</v>
      </c>
      <c r="I11" s="27" t="s">
        <v>92</v>
      </c>
      <c r="J11" s="288" t="s">
        <v>89</v>
      </c>
      <c r="K11" s="288"/>
      <c r="L11" s="288" t="s">
        <v>135</v>
      </c>
      <c r="M11" s="288"/>
      <c r="N11" s="288" t="s">
        <v>117</v>
      </c>
      <c r="O11" s="315"/>
    </row>
    <row r="12" spans="2:15" ht="13.5" customHeight="1" thickBot="1">
      <c r="B12" s="342"/>
      <c r="C12" s="343"/>
      <c r="D12" s="344"/>
      <c r="F12" s="308">
        <f>ROUND(H4*IF(I5=1,1.1,1),0)</f>
        <v>170</v>
      </c>
      <c r="G12" s="306"/>
      <c r="H12" s="306">
        <f>IF(L4&lt;0,L4*-1,L4)/100</f>
        <v>0.8</v>
      </c>
      <c r="I12" s="306">
        <f>N4</f>
        <v>1.25</v>
      </c>
      <c r="J12" s="306">
        <f>G7</f>
        <v>1.32</v>
      </c>
      <c r="K12" s="306"/>
      <c r="L12" s="306">
        <f>J7/100</f>
        <v>0.14000000000000001</v>
      </c>
      <c r="M12" s="306"/>
      <c r="N12" s="306">
        <f>L7/100</f>
        <v>0.8</v>
      </c>
      <c r="O12" s="317"/>
    </row>
    <row r="13" spans="2:15" ht="14.25" thickBot="1">
      <c r="B13" s="83"/>
      <c r="C13" s="83"/>
      <c r="D13" s="83"/>
      <c r="F13" s="308"/>
      <c r="G13" s="306"/>
      <c r="H13" s="306"/>
      <c r="I13" s="306"/>
      <c r="J13" s="306"/>
      <c r="K13" s="306"/>
      <c r="L13" s="306"/>
      <c r="M13" s="306"/>
      <c r="N13" s="306"/>
      <c r="O13" s="317"/>
    </row>
    <row r="14" spans="2:15" ht="17.25" thickBot="1">
      <c r="B14" s="348" t="s">
        <v>132</v>
      </c>
      <c r="C14" s="349"/>
      <c r="D14" s="350"/>
      <c r="F14" s="319" t="s">
        <v>128</v>
      </c>
      <c r="G14" s="320"/>
      <c r="H14" s="320"/>
      <c r="I14" s="320"/>
      <c r="J14" s="320"/>
      <c r="K14" s="320"/>
      <c r="L14" s="320"/>
      <c r="M14" s="320"/>
      <c r="N14" s="28"/>
      <c r="O14" s="30"/>
    </row>
    <row r="15" spans="2:15" ht="13.5" customHeight="1">
      <c r="B15" s="351">
        <f>N24+L40</f>
        <v>39</v>
      </c>
      <c r="C15" s="352"/>
      <c r="D15" s="353"/>
      <c r="F15" s="292" t="s">
        <v>121</v>
      </c>
      <c r="G15" s="288"/>
      <c r="H15" s="288" t="s">
        <v>142</v>
      </c>
      <c r="I15" s="288"/>
      <c r="J15" s="288" t="s">
        <v>138</v>
      </c>
      <c r="K15" s="288"/>
      <c r="L15" s="288" t="s">
        <v>144</v>
      </c>
      <c r="M15" s="288"/>
      <c r="N15" s="28"/>
      <c r="O15" s="30"/>
    </row>
    <row r="16" spans="2:15" ht="13.5" customHeight="1">
      <c r="B16" s="354"/>
      <c r="C16" s="355"/>
      <c r="D16" s="356"/>
      <c r="F16" s="292">
        <f>F12*J12</f>
        <v>224.4</v>
      </c>
      <c r="G16" s="288"/>
      <c r="H16" s="288">
        <f>F16*L12</f>
        <v>31.416000000000004</v>
      </c>
      <c r="I16" s="288"/>
      <c r="J16" s="288">
        <f>H16*N12</f>
        <v>25.132800000000003</v>
      </c>
      <c r="K16" s="288"/>
      <c r="L16" s="288">
        <f>ROUND(J16,0)</f>
        <v>25</v>
      </c>
      <c r="M16" s="288"/>
      <c r="N16" s="28"/>
      <c r="O16" s="30"/>
    </row>
    <row r="17" spans="2:16" ht="13.5" customHeight="1">
      <c r="B17" s="354"/>
      <c r="C17" s="355"/>
      <c r="D17" s="356"/>
      <c r="F17" s="292"/>
      <c r="G17" s="288"/>
      <c r="H17" s="288"/>
      <c r="I17" s="288"/>
      <c r="J17" s="288"/>
      <c r="K17" s="288"/>
      <c r="L17" s="288"/>
      <c r="M17" s="288"/>
      <c r="N17" s="28"/>
      <c r="O17" s="30"/>
    </row>
    <row r="18" spans="2:16" ht="13.5" customHeight="1" thickBot="1">
      <c r="B18" s="357"/>
      <c r="C18" s="358"/>
      <c r="D18" s="359"/>
      <c r="F18" s="319" t="s">
        <v>64</v>
      </c>
      <c r="G18" s="320"/>
      <c r="H18" s="320"/>
      <c r="I18" s="320"/>
      <c r="J18" s="320"/>
      <c r="K18" s="320"/>
      <c r="L18" s="320"/>
      <c r="M18" s="320"/>
      <c r="N18" s="320"/>
      <c r="O18" s="321"/>
    </row>
    <row r="19" spans="2:16" ht="17.25" thickBot="1">
      <c r="F19" s="292" t="s">
        <v>143</v>
      </c>
      <c r="G19" s="288"/>
      <c r="H19" s="288" t="s">
        <v>139</v>
      </c>
      <c r="I19" s="288"/>
      <c r="J19" s="288" t="s">
        <v>142</v>
      </c>
      <c r="K19" s="288"/>
      <c r="L19" s="288" t="s">
        <v>138</v>
      </c>
      <c r="M19" s="288"/>
      <c r="N19" s="288" t="s">
        <v>144</v>
      </c>
      <c r="O19" s="315"/>
    </row>
    <row r="20" spans="2:16">
      <c r="B20" s="40" t="s">
        <v>164</v>
      </c>
      <c r="C20" s="41" t="s">
        <v>169</v>
      </c>
      <c r="D20" s="44" t="s">
        <v>168</v>
      </c>
      <c r="F20" s="292">
        <f>F12*I12</f>
        <v>212.5</v>
      </c>
      <c r="G20" s="288"/>
      <c r="H20" s="288">
        <f>F20*J12</f>
        <v>280.5</v>
      </c>
      <c r="I20" s="288"/>
      <c r="J20" s="288">
        <f>H20*L12</f>
        <v>39.270000000000003</v>
      </c>
      <c r="K20" s="288"/>
      <c r="L20" s="288">
        <f>J20*N12</f>
        <v>31.416000000000004</v>
      </c>
      <c r="M20" s="288"/>
      <c r="N20" s="288">
        <f>ROUND(L20,0)</f>
        <v>31</v>
      </c>
      <c r="O20" s="315"/>
    </row>
    <row r="21" spans="2:16">
      <c r="B21" s="42" t="s">
        <v>41</v>
      </c>
      <c r="C21" s="43">
        <v>4.8</v>
      </c>
      <c r="D21" s="53">
        <v>1.25</v>
      </c>
      <c r="E21" s="84"/>
      <c r="F21" s="292"/>
      <c r="G21" s="288"/>
      <c r="H21" s="288"/>
      <c r="I21" s="288"/>
      <c r="J21" s="288"/>
      <c r="K21" s="288"/>
      <c r="L21" s="288"/>
      <c r="M21" s="288"/>
      <c r="N21" s="288"/>
      <c r="O21" s="315"/>
    </row>
    <row r="22" spans="2:16" ht="16.5">
      <c r="B22" s="42" t="s">
        <v>42</v>
      </c>
      <c r="C22" s="43">
        <v>3.3</v>
      </c>
      <c r="D22" s="53">
        <v>1.25</v>
      </c>
      <c r="F22" s="329" t="s">
        <v>87</v>
      </c>
      <c r="G22" s="330"/>
      <c r="H22" s="330"/>
      <c r="I22" s="330"/>
      <c r="J22" s="330"/>
      <c r="K22" s="330"/>
      <c r="L22" s="330"/>
      <c r="M22" s="330"/>
      <c r="N22" s="330"/>
      <c r="O22" s="331"/>
    </row>
    <row r="23" spans="2:16" ht="16.5">
      <c r="B23" s="42" t="s">
        <v>43</v>
      </c>
      <c r="C23" s="43">
        <v>1.4</v>
      </c>
      <c r="D23" s="53">
        <v>1.3</v>
      </c>
      <c r="F23" s="292" t="s">
        <v>140</v>
      </c>
      <c r="G23" s="288"/>
      <c r="H23" s="288" t="s">
        <v>139</v>
      </c>
      <c r="I23" s="288"/>
      <c r="J23" s="288" t="s">
        <v>142</v>
      </c>
      <c r="K23" s="288"/>
      <c r="L23" s="288" t="s">
        <v>138</v>
      </c>
      <c r="M23" s="288"/>
      <c r="N23" s="288" t="s">
        <v>144</v>
      </c>
      <c r="O23" s="315"/>
    </row>
    <row r="24" spans="2:16">
      <c r="B24" s="42" t="s">
        <v>44</v>
      </c>
      <c r="C24" s="43">
        <v>1.4</v>
      </c>
      <c r="D24" s="53">
        <v>1.25</v>
      </c>
      <c r="F24" s="292">
        <f>F12*H12*I12+F12*(1-H12)</f>
        <v>204</v>
      </c>
      <c r="G24" s="288"/>
      <c r="H24" s="288">
        <f>F24*J12</f>
        <v>269.28000000000003</v>
      </c>
      <c r="I24" s="288"/>
      <c r="J24" s="288">
        <f>H24*L12</f>
        <v>37.699200000000005</v>
      </c>
      <c r="K24" s="288"/>
      <c r="L24" s="288">
        <f>J24*N12</f>
        <v>30.159360000000007</v>
      </c>
      <c r="M24" s="288"/>
      <c r="N24" s="288">
        <f>ROUND(L24,0)</f>
        <v>30</v>
      </c>
      <c r="O24" s="315"/>
    </row>
    <row r="25" spans="2:16" ht="14.25" thickBot="1">
      <c r="B25" s="42" t="s">
        <v>46</v>
      </c>
      <c r="C25" s="43">
        <v>5.2</v>
      </c>
      <c r="D25" s="53">
        <v>1.25</v>
      </c>
      <c r="F25" s="318"/>
      <c r="G25" s="291"/>
      <c r="H25" s="291"/>
      <c r="I25" s="291"/>
      <c r="J25" s="291"/>
      <c r="K25" s="291"/>
      <c r="L25" s="291"/>
      <c r="M25" s="291"/>
      <c r="N25" s="291"/>
      <c r="O25" s="316"/>
    </row>
    <row r="26" spans="2:16" ht="16.5">
      <c r="B26" s="42" t="s">
        <v>47</v>
      </c>
      <c r="C26" s="43">
        <v>4.2</v>
      </c>
      <c r="D26" s="53">
        <v>1.25</v>
      </c>
      <c r="F26" s="362" t="s">
        <v>137</v>
      </c>
      <c r="G26" s="363"/>
      <c r="H26" s="363"/>
      <c r="I26" s="363"/>
      <c r="J26" s="363"/>
      <c r="K26" s="363"/>
      <c r="L26" s="363"/>
      <c r="M26" s="363"/>
      <c r="N26" s="363"/>
      <c r="O26" s="364"/>
      <c r="P26" s="85"/>
    </row>
    <row r="27" spans="2:16" ht="16.5">
      <c r="B27" s="42" t="s">
        <v>48</v>
      </c>
      <c r="C27" s="43">
        <v>3.5</v>
      </c>
      <c r="D27" s="53">
        <v>1.25</v>
      </c>
      <c r="F27" s="289" t="s">
        <v>90</v>
      </c>
      <c r="G27" s="290"/>
      <c r="H27" s="302" t="s">
        <v>91</v>
      </c>
      <c r="I27" s="290"/>
      <c r="J27" s="302" t="s">
        <v>93</v>
      </c>
      <c r="K27" s="290"/>
      <c r="L27" s="302" t="s">
        <v>89</v>
      </c>
      <c r="M27" s="290"/>
      <c r="N27" s="302" t="s">
        <v>117</v>
      </c>
      <c r="O27" s="365"/>
    </row>
    <row r="28" spans="2:16">
      <c r="B28" s="42" t="s">
        <v>50</v>
      </c>
      <c r="C28" s="43">
        <v>3.6</v>
      </c>
      <c r="D28" s="53">
        <v>1.25</v>
      </c>
      <c r="F28" s="286">
        <f>J4</f>
        <v>270</v>
      </c>
      <c r="G28" s="283"/>
      <c r="H28" s="282">
        <f>IF(H7=1,VLOOKUP(F4,B21:D31,3,0),1)</f>
        <v>1</v>
      </c>
      <c r="I28" s="283"/>
      <c r="J28" s="282">
        <f>((F28*H28+계산도우미!D15*H7)-F28)*H12</f>
        <v>0</v>
      </c>
      <c r="K28" s="283"/>
      <c r="L28" s="282">
        <f>G8</f>
        <v>1.125</v>
      </c>
      <c r="M28" s="283"/>
      <c r="N28" s="282">
        <f>N7/100</f>
        <v>0.3</v>
      </c>
      <c r="O28" s="360"/>
    </row>
    <row r="29" spans="2:16">
      <c r="B29" s="42" t="s">
        <v>51</v>
      </c>
      <c r="C29" s="43">
        <v>2.2999999999999998</v>
      </c>
      <c r="D29" s="53">
        <v>1.25</v>
      </c>
      <c r="F29" s="287"/>
      <c r="G29" s="285"/>
      <c r="H29" s="284"/>
      <c r="I29" s="285"/>
      <c r="J29" s="284"/>
      <c r="K29" s="285"/>
      <c r="L29" s="284"/>
      <c r="M29" s="285"/>
      <c r="N29" s="284"/>
      <c r="O29" s="361"/>
    </row>
    <row r="30" spans="2:16" ht="16.5">
      <c r="B30" s="42" t="s">
        <v>52</v>
      </c>
      <c r="C30" s="43">
        <v>2.2999999999999998</v>
      </c>
      <c r="D30" s="53">
        <v>1.25</v>
      </c>
      <c r="F30" s="303" t="s">
        <v>128</v>
      </c>
      <c r="G30" s="304"/>
      <c r="H30" s="304"/>
      <c r="I30" s="304"/>
      <c r="J30" s="304"/>
      <c r="K30" s="305"/>
      <c r="L30" s="28"/>
      <c r="M30" s="28"/>
      <c r="N30" s="28"/>
      <c r="O30" s="30"/>
    </row>
    <row r="31" spans="2:16" ht="16.5">
      <c r="B31" s="42" t="s">
        <v>53</v>
      </c>
      <c r="C31" s="43">
        <v>3.1</v>
      </c>
      <c r="D31" s="53">
        <v>1.25</v>
      </c>
      <c r="F31" s="289" t="s">
        <v>139</v>
      </c>
      <c r="G31" s="290"/>
      <c r="H31" s="302" t="s">
        <v>138</v>
      </c>
      <c r="I31" s="290"/>
      <c r="J31" s="288" t="s">
        <v>144</v>
      </c>
      <c r="K31" s="288"/>
      <c r="L31" s="28"/>
      <c r="M31" s="28"/>
      <c r="N31" s="28"/>
      <c r="O31" s="30"/>
    </row>
    <row r="32" spans="2:16" ht="16.5">
      <c r="B32" s="326" t="s">
        <v>23</v>
      </c>
      <c r="C32" s="327"/>
      <c r="D32" s="328"/>
      <c r="F32" s="286">
        <f>F28/10*L28</f>
        <v>30.375</v>
      </c>
      <c r="G32" s="283"/>
      <c r="H32" s="282">
        <f>F32*N28</f>
        <v>9.1124999999999989</v>
      </c>
      <c r="I32" s="283"/>
      <c r="J32" s="288">
        <f>ROUND(H32,0)</f>
        <v>9</v>
      </c>
      <c r="K32" s="288"/>
      <c r="L32" s="28"/>
      <c r="M32" s="28"/>
      <c r="N32" s="28"/>
      <c r="O32" s="30"/>
    </row>
    <row r="33" spans="2:15" ht="16.5">
      <c r="B33" s="34" t="s">
        <v>122</v>
      </c>
      <c r="C33" s="35">
        <v>0.5</v>
      </c>
      <c r="D33" s="36">
        <v>0.25</v>
      </c>
      <c r="F33" s="287"/>
      <c r="G33" s="285"/>
      <c r="H33" s="284"/>
      <c r="I33" s="285"/>
      <c r="J33" s="288"/>
      <c r="K33" s="288"/>
      <c r="L33" s="28"/>
      <c r="M33" s="28"/>
      <c r="N33" s="28"/>
      <c r="O33" s="30"/>
    </row>
    <row r="34" spans="2:15" ht="16.5">
      <c r="B34" s="34" t="s">
        <v>123</v>
      </c>
      <c r="C34" s="35">
        <v>0.75</v>
      </c>
      <c r="D34" s="36">
        <v>0.5</v>
      </c>
      <c r="F34" s="303" t="s">
        <v>64</v>
      </c>
      <c r="G34" s="304"/>
      <c r="H34" s="304"/>
      <c r="I34" s="304"/>
      <c r="J34" s="304"/>
      <c r="K34" s="304"/>
      <c r="L34" s="304"/>
      <c r="M34" s="305"/>
      <c r="N34" s="28"/>
      <c r="O34" s="30"/>
    </row>
    <row r="35" spans="2:15" ht="16.5">
      <c r="B35" s="34" t="s">
        <v>124</v>
      </c>
      <c r="C35" s="35">
        <v>1</v>
      </c>
      <c r="D35" s="36">
        <f>0.75</f>
        <v>0.75</v>
      </c>
      <c r="F35" s="289" t="s">
        <v>129</v>
      </c>
      <c r="G35" s="290"/>
      <c r="H35" s="302" t="s">
        <v>139</v>
      </c>
      <c r="I35" s="290"/>
      <c r="J35" s="302" t="s">
        <v>138</v>
      </c>
      <c r="K35" s="290"/>
      <c r="L35" s="288" t="s">
        <v>144</v>
      </c>
      <c r="M35" s="288"/>
      <c r="N35" s="28"/>
      <c r="O35" s="30"/>
    </row>
    <row r="36" spans="2:15" ht="16.5">
      <c r="B36" s="34" t="s">
        <v>125</v>
      </c>
      <c r="C36" s="35">
        <v>1.05</v>
      </c>
      <c r="D36" s="36">
        <v>1</v>
      </c>
      <c r="F36" s="286">
        <f>(F28*H28+계산도우미!D15*H7)/10</f>
        <v>27</v>
      </c>
      <c r="G36" s="283"/>
      <c r="H36" s="282">
        <f>F36*L28</f>
        <v>30.375</v>
      </c>
      <c r="I36" s="283"/>
      <c r="J36" s="282">
        <f>H36*N28</f>
        <v>9.1124999999999989</v>
      </c>
      <c r="K36" s="283"/>
      <c r="L36" s="288">
        <f>ROUND(J36,0)</f>
        <v>9</v>
      </c>
      <c r="M36" s="288"/>
      <c r="N36" s="28"/>
      <c r="O36" s="30"/>
    </row>
    <row r="37" spans="2:15" ht="16.5">
      <c r="B37" s="34" t="s">
        <v>126</v>
      </c>
      <c r="C37" s="35">
        <v>1.2</v>
      </c>
      <c r="D37" s="36">
        <v>1.0625</v>
      </c>
      <c r="F37" s="287"/>
      <c r="G37" s="285"/>
      <c r="H37" s="284"/>
      <c r="I37" s="285"/>
      <c r="J37" s="284"/>
      <c r="K37" s="285"/>
      <c r="L37" s="288"/>
      <c r="M37" s="288"/>
      <c r="N37" s="28"/>
      <c r="O37" s="30"/>
    </row>
    <row r="38" spans="2:15" ht="17.25" thickBot="1">
      <c r="B38" s="37" t="s">
        <v>127</v>
      </c>
      <c r="C38" s="38">
        <v>1.32</v>
      </c>
      <c r="D38" s="39">
        <v>1.125</v>
      </c>
      <c r="F38" s="303" t="s">
        <v>87</v>
      </c>
      <c r="G38" s="304"/>
      <c r="H38" s="304"/>
      <c r="I38" s="304"/>
      <c r="J38" s="304"/>
      <c r="K38" s="304"/>
      <c r="L38" s="304"/>
      <c r="M38" s="305"/>
      <c r="N38" s="28"/>
      <c r="O38" s="30"/>
    </row>
    <row r="39" spans="2:15" ht="16.5">
      <c r="B39" s="83"/>
      <c r="C39" s="83"/>
      <c r="D39" s="83"/>
      <c r="F39" s="289" t="s">
        <v>140</v>
      </c>
      <c r="G39" s="290"/>
      <c r="H39" s="302" t="s">
        <v>139</v>
      </c>
      <c r="I39" s="290"/>
      <c r="J39" s="302" t="s">
        <v>138</v>
      </c>
      <c r="K39" s="290"/>
      <c r="L39" s="288" t="s">
        <v>144</v>
      </c>
      <c r="M39" s="288"/>
      <c r="N39" s="28"/>
      <c r="O39" s="30"/>
    </row>
    <row r="40" spans="2:15" ht="16.5">
      <c r="B40" s="83"/>
      <c r="C40" s="83"/>
      <c r="D40" s="83"/>
      <c r="F40" s="286">
        <f>(F28+J28)/10</f>
        <v>27</v>
      </c>
      <c r="G40" s="283"/>
      <c r="H40" s="282">
        <f>F40*L28</f>
        <v>30.375</v>
      </c>
      <c r="I40" s="283"/>
      <c r="J40" s="282">
        <f>H40*N28</f>
        <v>9.1124999999999989</v>
      </c>
      <c r="K40" s="283"/>
      <c r="L40" s="288">
        <f>ROUND(J40,0)</f>
        <v>9</v>
      </c>
      <c r="M40" s="288"/>
      <c r="N40" s="28"/>
      <c r="O40" s="30"/>
    </row>
    <row r="41" spans="2:15" ht="17.25" thickBot="1">
      <c r="B41" s="83"/>
      <c r="C41" s="83"/>
      <c r="D41" s="83"/>
      <c r="F41" s="332"/>
      <c r="G41" s="333"/>
      <c r="H41" s="334"/>
      <c r="I41" s="333"/>
      <c r="J41" s="334"/>
      <c r="K41" s="333"/>
      <c r="L41" s="335"/>
      <c r="M41" s="335"/>
      <c r="N41" s="31"/>
      <c r="O41" s="32"/>
    </row>
    <row r="42" spans="2:15" s="83" customFormat="1"/>
    <row r="43" spans="2:15" s="83" customFormat="1" hidden="1"/>
  </sheetData>
  <sheetProtection algorithmName="SHA-512" hashValue="kgCCnlA+b9KY7WVfbJVsSk91sWe1rUSKslc3nOlWDeo8hrhIcttdFoSlwcfGdSflUUWgbINRNDgR+fKFylZnSw==" saltValue="KkJswHX0SLZoAMoh1vEYrw==" spinCount="100000" sheet="1" selectLockedCells="1"/>
  <mergeCells count="106">
    <mergeCell ref="B32:D32"/>
    <mergeCell ref="F22:O22"/>
    <mergeCell ref="F40:G41"/>
    <mergeCell ref="H40:I41"/>
    <mergeCell ref="J40:K41"/>
    <mergeCell ref="L40:M41"/>
    <mergeCell ref="B3:D6"/>
    <mergeCell ref="B2:D2"/>
    <mergeCell ref="B8:D8"/>
    <mergeCell ref="B9:D12"/>
    <mergeCell ref="B14:D14"/>
    <mergeCell ref="B15:D18"/>
    <mergeCell ref="N28:O29"/>
    <mergeCell ref="J27:K27"/>
    <mergeCell ref="J28:K29"/>
    <mergeCell ref="F38:M38"/>
    <mergeCell ref="F39:G39"/>
    <mergeCell ref="H39:I39"/>
    <mergeCell ref="J39:K39"/>
    <mergeCell ref="L39:M39"/>
    <mergeCell ref="F26:O26"/>
    <mergeCell ref="H27:I27"/>
    <mergeCell ref="H28:I29"/>
    <mergeCell ref="N27:O27"/>
    <mergeCell ref="F2:O2"/>
    <mergeCell ref="F10:O10"/>
    <mergeCell ref="N11:O11"/>
    <mergeCell ref="H12:H13"/>
    <mergeCell ref="I12:I13"/>
    <mergeCell ref="J24:K25"/>
    <mergeCell ref="L23:M23"/>
    <mergeCell ref="N23:O23"/>
    <mergeCell ref="L24:M25"/>
    <mergeCell ref="N24:O25"/>
    <mergeCell ref="N12:O13"/>
    <mergeCell ref="F23:G23"/>
    <mergeCell ref="F24:G25"/>
    <mergeCell ref="H23:I23"/>
    <mergeCell ref="N19:O19"/>
    <mergeCell ref="N20:O21"/>
    <mergeCell ref="F18:O18"/>
    <mergeCell ref="H4:H5"/>
    <mergeCell ref="N3:O3"/>
    <mergeCell ref="N4:O5"/>
    <mergeCell ref="L3:M3"/>
    <mergeCell ref="L4:M5"/>
    <mergeCell ref="F14:M14"/>
    <mergeCell ref="F19:G19"/>
    <mergeCell ref="J12:K13"/>
    <mergeCell ref="J11:K11"/>
    <mergeCell ref="L11:M11"/>
    <mergeCell ref="L12:M13"/>
    <mergeCell ref="H15:I15"/>
    <mergeCell ref="L6:M6"/>
    <mergeCell ref="L7:M8"/>
    <mergeCell ref="F7:F8"/>
    <mergeCell ref="F11:G11"/>
    <mergeCell ref="F12:G13"/>
    <mergeCell ref="F6:G6"/>
    <mergeCell ref="H6:I6"/>
    <mergeCell ref="H7:I8"/>
    <mergeCell ref="J6:K6"/>
    <mergeCell ref="J7:K8"/>
    <mergeCell ref="F3:G3"/>
    <mergeCell ref="H3:I3"/>
    <mergeCell ref="J4:K5"/>
    <mergeCell ref="J3:K3"/>
    <mergeCell ref="F4:F5"/>
    <mergeCell ref="N6:O6"/>
    <mergeCell ref="N7:O8"/>
    <mergeCell ref="L36:M37"/>
    <mergeCell ref="J35:K35"/>
    <mergeCell ref="F36:G37"/>
    <mergeCell ref="H36:I37"/>
    <mergeCell ref="J36:K37"/>
    <mergeCell ref="F34:M34"/>
    <mergeCell ref="F35:G35"/>
    <mergeCell ref="H35:I35"/>
    <mergeCell ref="F30:K30"/>
    <mergeCell ref="F31:G31"/>
    <mergeCell ref="F32:G33"/>
    <mergeCell ref="J31:K31"/>
    <mergeCell ref="J32:K33"/>
    <mergeCell ref="H31:I31"/>
    <mergeCell ref="H32:I33"/>
    <mergeCell ref="L27:M27"/>
    <mergeCell ref="L35:M35"/>
    <mergeCell ref="L28:M29"/>
    <mergeCell ref="F28:G29"/>
    <mergeCell ref="J15:K15"/>
    <mergeCell ref="L15:M15"/>
    <mergeCell ref="H16:I17"/>
    <mergeCell ref="J16:K17"/>
    <mergeCell ref="L16:M17"/>
    <mergeCell ref="F27:G27"/>
    <mergeCell ref="H24:I25"/>
    <mergeCell ref="J23:K23"/>
    <mergeCell ref="J19:K19"/>
    <mergeCell ref="L19:M19"/>
    <mergeCell ref="F20:G21"/>
    <mergeCell ref="H20:I21"/>
    <mergeCell ref="J20:K21"/>
    <mergeCell ref="L20:M21"/>
    <mergeCell ref="F15:G15"/>
    <mergeCell ref="F16:G17"/>
    <mergeCell ref="H19:I19"/>
  </mergeCells>
  <phoneticPr fontId="2" type="noConversion"/>
  <dataValidations count="2">
    <dataValidation type="list" allowBlank="1" showInputMessage="1" sqref="F7:F8" xr:uid="{8D58D8D4-391C-4D28-8E6C-1FB110CA3578}">
      <formula1>$B$33:$B$38</formula1>
    </dataValidation>
    <dataValidation type="list" allowBlank="1" sqref="F4:F5" xr:uid="{A9C7E08B-CD51-4D9C-8F52-311583697F2B}">
      <formula1>$B$21:$B$31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A5AFB-5CB5-465B-A8D0-98A04E519A24}">
  <sheetPr codeName="Sheet2"/>
  <dimension ref="B2:O21"/>
  <sheetViews>
    <sheetView showGridLines="0" showRowColHeaders="0" workbookViewId="0">
      <selection activeCell="P18" sqref="P18"/>
    </sheetView>
  </sheetViews>
  <sheetFormatPr defaultRowHeight="26.25"/>
  <cols>
    <col min="1" max="6" width="8.6640625" style="87"/>
    <col min="7" max="7" width="11.33203125" style="87" bestFit="1" customWidth="1"/>
    <col min="8" max="16384" width="8.6640625" style="87"/>
  </cols>
  <sheetData>
    <row r="2" spans="2:15">
      <c r="B2" s="366" t="s">
        <v>280</v>
      </c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</row>
    <row r="3" spans="2:15">
      <c r="B3" s="369" t="s">
        <v>39</v>
      </c>
      <c r="C3" s="369"/>
      <c r="D3" s="369"/>
      <c r="E3" s="368" t="s">
        <v>6</v>
      </c>
      <c r="F3" s="368"/>
      <c r="G3" s="368" t="s">
        <v>40</v>
      </c>
      <c r="H3" s="368"/>
      <c r="I3" s="368" t="s">
        <v>23</v>
      </c>
      <c r="J3" s="368"/>
      <c r="K3" s="368"/>
      <c r="L3" s="368" t="s">
        <v>73</v>
      </c>
      <c r="M3" s="368"/>
      <c r="N3" s="368"/>
      <c r="O3" s="97"/>
    </row>
    <row r="4" spans="2:15">
      <c r="B4" s="98" t="s">
        <v>41</v>
      </c>
      <c r="C4" s="99">
        <v>4.8</v>
      </c>
      <c r="D4" s="100">
        <v>1.25</v>
      </c>
      <c r="E4" s="100">
        <v>0</v>
      </c>
      <c r="F4" s="100">
        <v>0</v>
      </c>
      <c r="G4" s="100">
        <v>0</v>
      </c>
      <c r="H4" s="100">
        <v>1.25</v>
      </c>
      <c r="I4" s="100" t="s">
        <v>104</v>
      </c>
      <c r="J4" s="100">
        <v>0.5</v>
      </c>
      <c r="K4" s="100">
        <v>0.25</v>
      </c>
      <c r="L4" s="100">
        <v>0</v>
      </c>
      <c r="M4" s="97">
        <v>0</v>
      </c>
      <c r="N4" s="97">
        <v>1</v>
      </c>
      <c r="O4" s="97"/>
    </row>
    <row r="5" spans="2:15">
      <c r="B5" s="98" t="s">
        <v>42</v>
      </c>
      <c r="C5" s="99">
        <v>3.3</v>
      </c>
      <c r="D5" s="100">
        <v>1.25</v>
      </c>
      <c r="E5" s="100">
        <v>1</v>
      </c>
      <c r="F5" s="100">
        <v>3</v>
      </c>
      <c r="G5" s="100">
        <v>1</v>
      </c>
      <c r="H5" s="100">
        <v>1.3</v>
      </c>
      <c r="I5" s="100" t="s">
        <v>105</v>
      </c>
      <c r="J5" s="100">
        <v>0.75</v>
      </c>
      <c r="K5" s="100">
        <v>0.5</v>
      </c>
      <c r="L5" s="100">
        <v>1</v>
      </c>
      <c r="M5" s="97">
        <v>30</v>
      </c>
      <c r="N5" s="97">
        <v>1</v>
      </c>
      <c r="O5" s="97"/>
    </row>
    <row r="6" spans="2:15">
      <c r="B6" s="98" t="s">
        <v>43</v>
      </c>
      <c r="C6" s="99">
        <v>1.4</v>
      </c>
      <c r="D6" s="100">
        <v>1.3</v>
      </c>
      <c r="E6" s="100">
        <v>2</v>
      </c>
      <c r="F6" s="100">
        <v>6</v>
      </c>
      <c r="G6" s="100">
        <v>2</v>
      </c>
      <c r="H6" s="100">
        <v>1.35</v>
      </c>
      <c r="I6" s="100" t="s">
        <v>106</v>
      </c>
      <c r="J6" s="100">
        <v>1</v>
      </c>
      <c r="K6" s="100">
        <f>0.75</f>
        <v>0.75</v>
      </c>
      <c r="L6" s="97">
        <v>2</v>
      </c>
      <c r="M6" s="97">
        <v>60</v>
      </c>
      <c r="N6" s="97">
        <v>1</v>
      </c>
      <c r="O6" s="97"/>
    </row>
    <row r="7" spans="2:15">
      <c r="B7" s="98" t="s">
        <v>44</v>
      </c>
      <c r="C7" s="99">
        <v>1.4</v>
      </c>
      <c r="D7" s="100">
        <v>1.25</v>
      </c>
      <c r="E7" s="100">
        <v>3</v>
      </c>
      <c r="F7" s="100">
        <v>10</v>
      </c>
      <c r="G7" s="100">
        <v>3</v>
      </c>
      <c r="H7" s="100">
        <v>1.4</v>
      </c>
      <c r="I7" s="100" t="s">
        <v>107</v>
      </c>
      <c r="J7" s="100">
        <v>1.05</v>
      </c>
      <c r="K7" s="100">
        <v>1</v>
      </c>
      <c r="L7" s="97">
        <v>3</v>
      </c>
      <c r="M7" s="97">
        <v>100</v>
      </c>
      <c r="N7" s="97">
        <v>1</v>
      </c>
      <c r="O7" s="97"/>
    </row>
    <row r="8" spans="2:15">
      <c r="B8" s="98" t="s">
        <v>46</v>
      </c>
      <c r="C8" s="99">
        <v>5.2</v>
      </c>
      <c r="D8" s="100">
        <v>1.25</v>
      </c>
      <c r="E8" s="100">
        <v>4</v>
      </c>
      <c r="F8" s="100">
        <v>15</v>
      </c>
      <c r="G8" s="367" t="s">
        <v>49</v>
      </c>
      <c r="H8" s="367"/>
      <c r="I8" s="100" t="s">
        <v>109</v>
      </c>
      <c r="J8" s="100">
        <v>1.2</v>
      </c>
      <c r="K8" s="100">
        <v>1.0625</v>
      </c>
      <c r="L8" s="97">
        <v>4</v>
      </c>
      <c r="M8" s="100">
        <v>100</v>
      </c>
      <c r="N8" s="97">
        <v>1.05</v>
      </c>
      <c r="O8" s="97"/>
    </row>
    <row r="9" spans="2:15">
      <c r="B9" s="98" t="s">
        <v>47</v>
      </c>
      <c r="C9" s="99">
        <v>4.2</v>
      </c>
      <c r="D9" s="100">
        <v>1.25</v>
      </c>
      <c r="E9" s="100">
        <v>5</v>
      </c>
      <c r="F9" s="100">
        <v>20</v>
      </c>
      <c r="G9" s="100">
        <v>0</v>
      </c>
      <c r="H9" s="100">
        <v>0</v>
      </c>
      <c r="I9" s="100" t="s">
        <v>110</v>
      </c>
      <c r="J9" s="100">
        <v>1.32</v>
      </c>
      <c r="K9" s="100">
        <v>1.125</v>
      </c>
      <c r="L9" s="100">
        <v>5</v>
      </c>
      <c r="M9" s="100">
        <v>100</v>
      </c>
      <c r="N9" s="97">
        <v>1.1000000000000001</v>
      </c>
      <c r="O9" s="97"/>
    </row>
    <row r="10" spans="2:15">
      <c r="B10" s="98" t="s">
        <v>48</v>
      </c>
      <c r="C10" s="99">
        <v>3.5</v>
      </c>
      <c r="D10" s="100">
        <v>1.25</v>
      </c>
      <c r="E10" s="100">
        <v>6</v>
      </c>
      <c r="F10" s="100">
        <v>25</v>
      </c>
      <c r="G10" s="100">
        <v>1</v>
      </c>
      <c r="H10" s="100">
        <v>10</v>
      </c>
      <c r="I10" s="367" t="s">
        <v>20</v>
      </c>
      <c r="J10" s="367"/>
      <c r="K10" s="100" t="s">
        <v>257</v>
      </c>
      <c r="L10" s="367" t="s">
        <v>273</v>
      </c>
      <c r="M10" s="367"/>
      <c r="N10" s="370" t="s">
        <v>276</v>
      </c>
      <c r="O10" s="370"/>
    </row>
    <row r="11" spans="2:15">
      <c r="B11" s="98" t="s">
        <v>50</v>
      </c>
      <c r="C11" s="99">
        <v>3.6</v>
      </c>
      <c r="D11" s="100">
        <v>1.25</v>
      </c>
      <c r="E11" s="100">
        <v>7</v>
      </c>
      <c r="F11" s="100">
        <v>30</v>
      </c>
      <c r="G11" s="100">
        <v>2</v>
      </c>
      <c r="H11" s="100">
        <v>15</v>
      </c>
      <c r="I11" s="100">
        <v>0</v>
      </c>
      <c r="J11" s="100">
        <v>0</v>
      </c>
      <c r="K11" s="97" t="s">
        <v>251</v>
      </c>
      <c r="L11" s="97">
        <v>0</v>
      </c>
      <c r="M11" s="97">
        <v>1</v>
      </c>
      <c r="N11" s="97">
        <v>0</v>
      </c>
      <c r="O11" s="97">
        <v>1</v>
      </c>
    </row>
    <row r="12" spans="2:15">
      <c r="B12" s="98" t="s">
        <v>51</v>
      </c>
      <c r="C12" s="99">
        <v>2.2999999999999998</v>
      </c>
      <c r="D12" s="100">
        <v>1.25</v>
      </c>
      <c r="E12" s="367" t="s">
        <v>9</v>
      </c>
      <c r="F12" s="367"/>
      <c r="G12" s="100">
        <v>3</v>
      </c>
      <c r="H12" s="100">
        <v>20</v>
      </c>
      <c r="I12" s="100">
        <v>1</v>
      </c>
      <c r="J12" s="100">
        <v>5</v>
      </c>
      <c r="K12" s="97" t="s">
        <v>252</v>
      </c>
      <c r="L12" s="97">
        <v>1</v>
      </c>
      <c r="M12" s="97">
        <v>1.1000000000000001</v>
      </c>
      <c r="N12" s="97">
        <v>1</v>
      </c>
      <c r="O12" s="97">
        <v>1.05</v>
      </c>
    </row>
    <row r="13" spans="2:15">
      <c r="B13" s="98" t="s">
        <v>52</v>
      </c>
      <c r="C13" s="99">
        <v>2.2999999999999998</v>
      </c>
      <c r="D13" s="100">
        <v>1.25</v>
      </c>
      <c r="E13" s="100">
        <v>0</v>
      </c>
      <c r="F13" s="100">
        <v>0</v>
      </c>
      <c r="G13" s="367" t="s">
        <v>54</v>
      </c>
      <c r="H13" s="367"/>
      <c r="I13" s="100">
        <v>2</v>
      </c>
      <c r="J13" s="100">
        <v>10</v>
      </c>
      <c r="K13" s="97" t="s">
        <v>253</v>
      </c>
      <c r="L13" s="97">
        <v>2</v>
      </c>
      <c r="M13" s="97">
        <v>1.1499999999999999</v>
      </c>
      <c r="N13" s="97">
        <v>2</v>
      </c>
      <c r="O13" s="97">
        <v>1.1000000000000001</v>
      </c>
    </row>
    <row r="14" spans="2:15">
      <c r="B14" s="98" t="s">
        <v>53</v>
      </c>
      <c r="C14" s="99">
        <v>3.1</v>
      </c>
      <c r="D14" s="100">
        <v>1.25</v>
      </c>
      <c r="E14" s="100">
        <v>1</v>
      </c>
      <c r="F14" s="100">
        <v>15</v>
      </c>
      <c r="G14" s="100">
        <v>0</v>
      </c>
      <c r="H14" s="100">
        <v>0</v>
      </c>
      <c r="I14" s="100">
        <v>3</v>
      </c>
      <c r="J14" s="100">
        <v>20</v>
      </c>
      <c r="K14" s="97" t="s">
        <v>254</v>
      </c>
      <c r="L14" s="97">
        <v>3</v>
      </c>
      <c r="M14" s="97">
        <v>1.2</v>
      </c>
      <c r="N14" s="97">
        <v>3</v>
      </c>
      <c r="O14" s="97">
        <v>1.2</v>
      </c>
    </row>
    <row r="15" spans="2:15">
      <c r="B15" s="98"/>
      <c r="C15" s="101" t="s">
        <v>269</v>
      </c>
      <c r="D15" s="100">
        <v>10</v>
      </c>
      <c r="E15" s="100">
        <v>2</v>
      </c>
      <c r="F15" s="100">
        <v>30</v>
      </c>
      <c r="G15" s="100">
        <v>1</v>
      </c>
      <c r="H15" s="100">
        <v>15</v>
      </c>
      <c r="I15" s="97"/>
      <c r="J15" s="97"/>
      <c r="K15" s="97" t="s">
        <v>255</v>
      </c>
      <c r="L15" s="97"/>
      <c r="M15" s="97"/>
      <c r="N15" s="97"/>
      <c r="O15" s="97"/>
    </row>
    <row r="16" spans="2:15">
      <c r="B16" s="98"/>
      <c r="C16" s="99"/>
      <c r="D16" s="100"/>
      <c r="E16" s="100">
        <v>3</v>
      </c>
      <c r="F16" s="100">
        <v>50</v>
      </c>
      <c r="G16" s="100">
        <v>2</v>
      </c>
      <c r="H16" s="100">
        <v>20</v>
      </c>
      <c r="I16" s="97"/>
      <c r="J16" s="97"/>
      <c r="K16" s="97"/>
      <c r="L16" s="97"/>
      <c r="M16" s="97"/>
      <c r="N16" s="97"/>
      <c r="O16" s="97"/>
    </row>
    <row r="17" spans="2:15">
      <c r="B17" s="103"/>
      <c r="C17" s="104"/>
      <c r="D17" s="105"/>
      <c r="E17" s="102"/>
      <c r="F17" s="102"/>
      <c r="G17" s="105"/>
      <c r="H17" s="105"/>
      <c r="I17" s="102"/>
      <c r="J17" s="102"/>
      <c r="K17" s="102"/>
      <c r="L17" s="102"/>
      <c r="M17" s="102"/>
      <c r="N17" s="102"/>
      <c r="O17" s="102"/>
    </row>
    <row r="18" spans="2:15">
      <c r="B18" s="88"/>
      <c r="C18" s="88"/>
      <c r="D18" s="88"/>
      <c r="G18" s="88"/>
      <c r="H18" s="88"/>
      <c r="K18" s="89"/>
      <c r="L18" s="88"/>
    </row>
    <row r="19" spans="2:15">
      <c r="B19" s="88"/>
      <c r="C19" s="88"/>
      <c r="D19" s="88"/>
      <c r="G19" s="88"/>
      <c r="H19" s="88"/>
      <c r="K19" s="88"/>
      <c r="L19" s="88"/>
    </row>
    <row r="20" spans="2:15">
      <c r="B20" s="86"/>
      <c r="C20" s="86"/>
      <c r="D20" s="86"/>
      <c r="G20" s="86"/>
      <c r="H20" s="86"/>
      <c r="I20" s="86"/>
      <c r="J20" s="86"/>
      <c r="K20" s="86"/>
      <c r="L20" s="86"/>
      <c r="M20" s="86"/>
    </row>
    <row r="21" spans="2:15"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</row>
  </sheetData>
  <sheetProtection algorithmName="SHA-512" hashValue="fw4mj7PXb97PdwyeIrVLzgq+5C8gw4XjhqKwev0LYkzdnSk/I/gPKhXBnouyhcpiyGNNmYUyCMN/6nmo43L4bA==" saltValue="Qu5pPf8+X/BVNZ1jFJ/amQ==" spinCount="100000" sheet="1" selectLockedCells="1"/>
  <mergeCells count="12">
    <mergeCell ref="B2:O2"/>
    <mergeCell ref="G13:H13"/>
    <mergeCell ref="I10:J10"/>
    <mergeCell ref="L3:N3"/>
    <mergeCell ref="B3:D3"/>
    <mergeCell ref="E3:F3"/>
    <mergeCell ref="E12:F12"/>
    <mergeCell ref="I3:K3"/>
    <mergeCell ref="G3:H3"/>
    <mergeCell ref="G8:H8"/>
    <mergeCell ref="L10:M10"/>
    <mergeCell ref="N10:O10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49D81-50B7-4884-8896-E00B69BC6AC3}">
  <dimension ref="A1:AY10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W19" sqref="W19"/>
    </sheetView>
  </sheetViews>
  <sheetFormatPr defaultColWidth="0" defaultRowHeight="13.5"/>
  <cols>
    <col min="1" max="45" width="5.58203125" style="33" customWidth="1"/>
    <col min="46" max="46" width="1.1640625" style="33" customWidth="1"/>
    <col min="47" max="51" width="0" style="33" hidden="1" customWidth="1"/>
    <col min="52" max="16384" width="5.58203125" style="33" hidden="1"/>
  </cols>
  <sheetData>
    <row r="1" spans="1:51" ht="27" customHeight="1" thickBot="1">
      <c r="A1" s="133"/>
      <c r="B1" s="371" t="s">
        <v>147</v>
      </c>
      <c r="C1" s="372"/>
      <c r="D1" s="372"/>
      <c r="E1" s="373"/>
      <c r="F1" s="372" t="s">
        <v>146</v>
      </c>
      <c r="G1" s="372"/>
      <c r="H1" s="372"/>
      <c r="I1" s="373"/>
      <c r="J1" s="372" t="s">
        <v>145</v>
      </c>
      <c r="K1" s="372"/>
      <c r="L1" s="372"/>
      <c r="M1" s="373"/>
      <c r="N1" s="372" t="s">
        <v>151</v>
      </c>
      <c r="O1" s="372"/>
      <c r="P1" s="372"/>
      <c r="Q1" s="372"/>
      <c r="R1" s="371" t="s">
        <v>152</v>
      </c>
      <c r="S1" s="372"/>
      <c r="T1" s="372"/>
      <c r="U1" s="373"/>
      <c r="V1" s="371" t="s">
        <v>153</v>
      </c>
      <c r="W1" s="372"/>
      <c r="X1" s="372"/>
      <c r="Y1" s="373"/>
      <c r="Z1" s="371" t="s">
        <v>154</v>
      </c>
      <c r="AA1" s="372"/>
      <c r="AB1" s="372"/>
      <c r="AC1" s="373"/>
      <c r="AD1" s="371" t="s">
        <v>155</v>
      </c>
      <c r="AE1" s="372"/>
      <c r="AF1" s="372"/>
      <c r="AG1" s="373"/>
      <c r="AH1" s="371" t="s">
        <v>156</v>
      </c>
      <c r="AI1" s="372"/>
      <c r="AJ1" s="372"/>
      <c r="AK1" s="373"/>
      <c r="AL1" s="371" t="s">
        <v>157</v>
      </c>
      <c r="AM1" s="372"/>
      <c r="AN1" s="372"/>
      <c r="AO1" s="373"/>
      <c r="AP1" s="371" t="s">
        <v>158</v>
      </c>
      <c r="AQ1" s="372"/>
      <c r="AR1" s="372"/>
      <c r="AS1" s="373"/>
    </row>
    <row r="2" spans="1:51" ht="17.25">
      <c r="A2" s="121">
        <v>1</v>
      </c>
      <c r="B2" s="106" t="s">
        <v>196</v>
      </c>
      <c r="C2" s="107">
        <v>48</v>
      </c>
      <c r="D2" s="108">
        <v>1</v>
      </c>
      <c r="E2" s="109" t="s">
        <v>177</v>
      </c>
      <c r="F2" s="130" t="s">
        <v>234</v>
      </c>
      <c r="G2" s="111">
        <v>24</v>
      </c>
      <c r="H2" s="112">
        <v>1</v>
      </c>
      <c r="I2" s="113" t="s">
        <v>177</v>
      </c>
      <c r="J2" s="130" t="s">
        <v>175</v>
      </c>
      <c r="K2" s="111">
        <v>14</v>
      </c>
      <c r="L2" s="112">
        <v>1</v>
      </c>
      <c r="M2" s="113" t="s">
        <v>177</v>
      </c>
      <c r="N2" s="110" t="s">
        <v>297</v>
      </c>
      <c r="O2" s="111">
        <v>8</v>
      </c>
      <c r="P2" s="112">
        <v>1</v>
      </c>
      <c r="Q2" s="113" t="s">
        <v>177</v>
      </c>
      <c r="R2" s="110" t="s">
        <v>336</v>
      </c>
      <c r="S2" s="111">
        <v>20</v>
      </c>
      <c r="T2" s="112">
        <v>1</v>
      </c>
      <c r="U2" s="113" t="s">
        <v>178</v>
      </c>
      <c r="V2" s="114" t="s">
        <v>492</v>
      </c>
      <c r="W2" s="115">
        <v>22</v>
      </c>
      <c r="X2" s="115">
        <v>1</v>
      </c>
      <c r="Y2" s="117" t="s">
        <v>178</v>
      </c>
      <c r="Z2" s="110" t="s">
        <v>392</v>
      </c>
      <c r="AA2" s="111"/>
      <c r="AB2" s="112"/>
      <c r="AC2" s="113"/>
      <c r="AD2" s="110" t="s">
        <v>396</v>
      </c>
      <c r="AE2" s="111"/>
      <c r="AF2" s="112"/>
      <c r="AG2" s="113"/>
      <c r="AH2" s="110" t="s">
        <v>363</v>
      </c>
      <c r="AI2" s="111">
        <v>20</v>
      </c>
      <c r="AJ2" s="112">
        <v>1</v>
      </c>
      <c r="AK2" s="113" t="s">
        <v>177</v>
      </c>
      <c r="AL2" s="110" t="s">
        <v>363</v>
      </c>
      <c r="AM2" s="111">
        <v>24</v>
      </c>
      <c r="AN2" s="112">
        <v>1</v>
      </c>
      <c r="AO2" s="113" t="s">
        <v>177</v>
      </c>
      <c r="AP2" s="110" t="s">
        <v>473</v>
      </c>
      <c r="AQ2" s="111">
        <v>16</v>
      </c>
      <c r="AR2" s="112">
        <v>1</v>
      </c>
      <c r="AS2" s="117" t="s">
        <v>177</v>
      </c>
      <c r="AT2" s="122"/>
      <c r="AU2" s="54" t="s">
        <v>41</v>
      </c>
      <c r="AV2" s="55">
        <v>1</v>
      </c>
      <c r="AW2" s="56">
        <v>2</v>
      </c>
      <c r="AX2" s="57">
        <v>3</v>
      </c>
      <c r="AY2" s="57">
        <v>4</v>
      </c>
    </row>
    <row r="3" spans="1:51" ht="17.25">
      <c r="A3" s="121">
        <v>2</v>
      </c>
      <c r="B3" s="114" t="s">
        <v>197</v>
      </c>
      <c r="C3" s="115">
        <v>70</v>
      </c>
      <c r="D3" s="116">
        <v>1</v>
      </c>
      <c r="E3" s="117" t="s">
        <v>177</v>
      </c>
      <c r="F3" s="118" t="s">
        <v>148</v>
      </c>
      <c r="G3" s="115">
        <v>21</v>
      </c>
      <c r="H3" s="116">
        <v>1</v>
      </c>
      <c r="I3" s="117" t="s">
        <v>177</v>
      </c>
      <c r="J3" s="118" t="s">
        <v>161</v>
      </c>
      <c r="K3" s="115">
        <v>13</v>
      </c>
      <c r="L3" s="116">
        <v>1</v>
      </c>
      <c r="M3" s="117" t="s">
        <v>177</v>
      </c>
      <c r="N3" s="114" t="s">
        <v>298</v>
      </c>
      <c r="O3" s="115">
        <v>10</v>
      </c>
      <c r="P3" s="116">
        <v>1</v>
      </c>
      <c r="Q3" s="117" t="s">
        <v>177</v>
      </c>
      <c r="R3" s="114" t="s">
        <v>335</v>
      </c>
      <c r="S3" s="115">
        <v>16</v>
      </c>
      <c r="T3" s="116">
        <v>1</v>
      </c>
      <c r="U3" s="117" t="s">
        <v>178</v>
      </c>
      <c r="V3" s="114" t="s">
        <v>491</v>
      </c>
      <c r="W3" s="115">
        <v>27</v>
      </c>
      <c r="X3" s="115">
        <v>1</v>
      </c>
      <c r="Y3" s="117" t="s">
        <v>178</v>
      </c>
      <c r="Z3" s="114" t="s">
        <v>161</v>
      </c>
      <c r="AA3" s="115">
        <v>23</v>
      </c>
      <c r="AB3" s="116">
        <v>1</v>
      </c>
      <c r="AC3" s="117" t="s">
        <v>177</v>
      </c>
      <c r="AD3" s="114" t="s">
        <v>411</v>
      </c>
      <c r="AE3" s="115">
        <v>12</v>
      </c>
      <c r="AF3" s="116">
        <v>1</v>
      </c>
      <c r="AG3" s="117" t="s">
        <v>177</v>
      </c>
      <c r="AH3" s="114" t="s">
        <v>362</v>
      </c>
      <c r="AI3" s="115">
        <v>20</v>
      </c>
      <c r="AJ3" s="116">
        <v>1</v>
      </c>
      <c r="AK3" s="117" t="s">
        <v>177</v>
      </c>
      <c r="AL3" s="114" t="s">
        <v>362</v>
      </c>
      <c r="AM3" s="115">
        <v>24</v>
      </c>
      <c r="AN3" s="116">
        <v>1</v>
      </c>
      <c r="AO3" s="117" t="s">
        <v>177</v>
      </c>
      <c r="AP3" s="114" t="s">
        <v>472</v>
      </c>
      <c r="AQ3" s="115">
        <v>14</v>
      </c>
      <c r="AR3" s="116">
        <v>1</v>
      </c>
      <c r="AS3" s="117" t="s">
        <v>177</v>
      </c>
      <c r="AT3" s="122"/>
      <c r="AU3" s="54" t="s">
        <v>42</v>
      </c>
      <c r="AV3" s="55">
        <v>5</v>
      </c>
      <c r="AW3" s="56">
        <v>6</v>
      </c>
      <c r="AX3" s="57">
        <v>7</v>
      </c>
      <c r="AY3" s="57">
        <v>8</v>
      </c>
    </row>
    <row r="4" spans="1:51" ht="17.25">
      <c r="A4" s="121">
        <v>3</v>
      </c>
      <c r="B4" s="114" t="s">
        <v>198</v>
      </c>
      <c r="C4" s="115">
        <v>91</v>
      </c>
      <c r="D4" s="116">
        <v>1</v>
      </c>
      <c r="E4" s="117" t="s">
        <v>177</v>
      </c>
      <c r="F4" s="118" t="s">
        <v>150</v>
      </c>
      <c r="G4" s="115">
        <v>12</v>
      </c>
      <c r="H4" s="116">
        <v>1</v>
      </c>
      <c r="I4" s="117" t="s">
        <v>177</v>
      </c>
      <c r="J4" s="118" t="s">
        <v>289</v>
      </c>
      <c r="K4" s="115">
        <v>10</v>
      </c>
      <c r="L4" s="116">
        <v>0</v>
      </c>
      <c r="M4" s="117" t="s">
        <v>178</v>
      </c>
      <c r="N4" s="114" t="s">
        <v>299</v>
      </c>
      <c r="O4" s="115">
        <v>9</v>
      </c>
      <c r="P4" s="116">
        <v>1</v>
      </c>
      <c r="Q4" s="117" t="s">
        <v>177</v>
      </c>
      <c r="R4" s="114" t="s">
        <v>337</v>
      </c>
      <c r="S4" s="115">
        <v>37</v>
      </c>
      <c r="T4" s="116">
        <v>1</v>
      </c>
      <c r="U4" s="117" t="s">
        <v>178</v>
      </c>
      <c r="V4" s="114" t="s">
        <v>493</v>
      </c>
      <c r="W4" s="115">
        <v>28</v>
      </c>
      <c r="X4" s="115">
        <v>1</v>
      </c>
      <c r="Y4" s="117" t="s">
        <v>178</v>
      </c>
      <c r="Z4" s="114" t="s">
        <v>182</v>
      </c>
      <c r="AA4" s="115">
        <v>25</v>
      </c>
      <c r="AB4" s="116">
        <v>1</v>
      </c>
      <c r="AC4" s="117" t="s">
        <v>177</v>
      </c>
      <c r="AD4" s="114" t="s">
        <v>176</v>
      </c>
      <c r="AE4" s="115">
        <v>15</v>
      </c>
      <c r="AF4" s="116">
        <v>1</v>
      </c>
      <c r="AG4" s="117" t="s">
        <v>177</v>
      </c>
      <c r="AH4" s="114" t="s">
        <v>364</v>
      </c>
      <c r="AI4" s="115">
        <v>27</v>
      </c>
      <c r="AJ4" s="116">
        <v>1</v>
      </c>
      <c r="AK4" s="117" t="s">
        <v>177</v>
      </c>
      <c r="AL4" s="114" t="s">
        <v>364</v>
      </c>
      <c r="AM4" s="115">
        <v>24</v>
      </c>
      <c r="AN4" s="116">
        <v>1</v>
      </c>
      <c r="AO4" s="117" t="s">
        <v>177</v>
      </c>
      <c r="AP4" s="114" t="s">
        <v>463</v>
      </c>
      <c r="AQ4" s="115">
        <v>18</v>
      </c>
      <c r="AR4" s="116">
        <v>1</v>
      </c>
      <c r="AS4" s="117" t="s">
        <v>177</v>
      </c>
      <c r="AT4" s="122"/>
      <c r="AU4" s="54" t="s">
        <v>43</v>
      </c>
      <c r="AV4" s="55">
        <v>9</v>
      </c>
      <c r="AW4" s="56">
        <v>10</v>
      </c>
      <c r="AX4" s="57">
        <v>11</v>
      </c>
      <c r="AY4" s="57">
        <v>12</v>
      </c>
    </row>
    <row r="5" spans="1:51" ht="17.25">
      <c r="A5" s="121">
        <v>4</v>
      </c>
      <c r="B5" s="114" t="s">
        <v>199</v>
      </c>
      <c r="C5" s="115">
        <v>70</v>
      </c>
      <c r="D5" s="115">
        <v>1</v>
      </c>
      <c r="E5" s="117" t="s">
        <v>177</v>
      </c>
      <c r="F5" s="118" t="s">
        <v>182</v>
      </c>
      <c r="G5" s="115">
        <v>18</v>
      </c>
      <c r="H5" s="115">
        <v>1</v>
      </c>
      <c r="I5" s="117" t="s">
        <v>177</v>
      </c>
      <c r="J5" s="118" t="s">
        <v>290</v>
      </c>
      <c r="K5" s="115">
        <v>20</v>
      </c>
      <c r="L5" s="115">
        <v>1</v>
      </c>
      <c r="M5" s="117" t="s">
        <v>177</v>
      </c>
      <c r="N5" s="114" t="s">
        <v>300</v>
      </c>
      <c r="O5" s="115">
        <v>10</v>
      </c>
      <c r="P5" s="115">
        <v>1</v>
      </c>
      <c r="Q5" s="117" t="s">
        <v>177</v>
      </c>
      <c r="R5" s="114" t="s">
        <v>338</v>
      </c>
      <c r="S5" s="115">
        <v>23</v>
      </c>
      <c r="T5" s="116">
        <v>1</v>
      </c>
      <c r="U5" s="117" t="s">
        <v>178</v>
      </c>
      <c r="V5" s="114" t="s">
        <v>494</v>
      </c>
      <c r="W5" s="115">
        <v>34</v>
      </c>
      <c r="X5" s="115">
        <v>1</v>
      </c>
      <c r="Y5" s="117" t="s">
        <v>178</v>
      </c>
      <c r="Z5" s="114" t="s">
        <v>148</v>
      </c>
      <c r="AA5" s="115">
        <v>40</v>
      </c>
      <c r="AB5" s="115">
        <v>1</v>
      </c>
      <c r="AC5" s="117" t="s">
        <v>177</v>
      </c>
      <c r="AD5" s="114" t="s">
        <v>174</v>
      </c>
      <c r="AE5" s="115">
        <v>28</v>
      </c>
      <c r="AF5" s="116">
        <v>1</v>
      </c>
      <c r="AG5" s="117" t="s">
        <v>177</v>
      </c>
      <c r="AH5" s="114" t="s">
        <v>365</v>
      </c>
      <c r="AI5" s="115">
        <v>22</v>
      </c>
      <c r="AJ5" s="115">
        <v>1</v>
      </c>
      <c r="AK5" s="117" t="s">
        <v>177</v>
      </c>
      <c r="AL5" s="114" t="s">
        <v>383</v>
      </c>
      <c r="AM5" s="115">
        <v>18</v>
      </c>
      <c r="AN5" s="115">
        <v>1</v>
      </c>
      <c r="AO5" s="117" t="s">
        <v>177</v>
      </c>
      <c r="AP5" s="114" t="s">
        <v>297</v>
      </c>
      <c r="AQ5" s="115">
        <v>18</v>
      </c>
      <c r="AR5" s="115">
        <v>1</v>
      </c>
      <c r="AS5" s="117" t="s">
        <v>177</v>
      </c>
      <c r="AT5" s="122"/>
      <c r="AU5" s="54" t="s">
        <v>44</v>
      </c>
      <c r="AV5" s="55">
        <v>13</v>
      </c>
      <c r="AW5" s="56">
        <v>14</v>
      </c>
      <c r="AX5" s="57">
        <v>15</v>
      </c>
      <c r="AY5" s="57">
        <v>16</v>
      </c>
    </row>
    <row r="6" spans="1:51" ht="17.25">
      <c r="A6" s="121">
        <v>5</v>
      </c>
      <c r="B6" s="114" t="s">
        <v>200</v>
      </c>
      <c r="C6" s="115">
        <v>65</v>
      </c>
      <c r="D6" s="115">
        <v>1</v>
      </c>
      <c r="E6" s="117" t="s">
        <v>177</v>
      </c>
      <c r="F6" s="118" t="s">
        <v>175</v>
      </c>
      <c r="G6" s="115">
        <v>22</v>
      </c>
      <c r="H6" s="115">
        <v>1</v>
      </c>
      <c r="I6" s="117" t="s">
        <v>177</v>
      </c>
      <c r="J6" s="118" t="s">
        <v>173</v>
      </c>
      <c r="K6" s="115">
        <v>22</v>
      </c>
      <c r="L6" s="115">
        <v>1</v>
      </c>
      <c r="M6" s="117" t="s">
        <v>177</v>
      </c>
      <c r="N6" s="114" t="s">
        <v>301</v>
      </c>
      <c r="O6" s="115">
        <v>11</v>
      </c>
      <c r="P6" s="115">
        <v>1</v>
      </c>
      <c r="Q6" s="117" t="s">
        <v>177</v>
      </c>
      <c r="R6" s="114" t="s">
        <v>339</v>
      </c>
      <c r="S6" s="115">
        <v>86</v>
      </c>
      <c r="T6" s="116">
        <v>1</v>
      </c>
      <c r="U6" s="117" t="s">
        <v>178</v>
      </c>
      <c r="V6" s="114" t="s">
        <v>495</v>
      </c>
      <c r="W6" s="115">
        <v>10</v>
      </c>
      <c r="X6" s="115">
        <v>1</v>
      </c>
      <c r="Y6" s="117" t="s">
        <v>177</v>
      </c>
      <c r="Z6" s="114" t="s">
        <v>334</v>
      </c>
      <c r="AA6" s="115">
        <v>21</v>
      </c>
      <c r="AB6" s="115">
        <v>1</v>
      </c>
      <c r="AC6" s="117" t="s">
        <v>177</v>
      </c>
      <c r="AD6" s="114" t="s">
        <v>183</v>
      </c>
      <c r="AE6" s="115">
        <v>20</v>
      </c>
      <c r="AF6" s="115">
        <v>1</v>
      </c>
      <c r="AG6" s="117" t="s">
        <v>177</v>
      </c>
      <c r="AH6" s="114" t="s">
        <v>366</v>
      </c>
      <c r="AI6" s="115">
        <v>22</v>
      </c>
      <c r="AJ6" s="115">
        <v>1</v>
      </c>
      <c r="AK6" s="117" t="s">
        <v>177</v>
      </c>
      <c r="AL6" s="114" t="s">
        <v>384</v>
      </c>
      <c r="AM6" s="115">
        <v>18</v>
      </c>
      <c r="AN6" s="115">
        <v>1</v>
      </c>
      <c r="AO6" s="117" t="s">
        <v>177</v>
      </c>
      <c r="AP6" s="114" t="s">
        <v>298</v>
      </c>
      <c r="AQ6" s="115">
        <v>24</v>
      </c>
      <c r="AR6" s="115">
        <v>1</v>
      </c>
      <c r="AS6" s="117" t="s">
        <v>177</v>
      </c>
      <c r="AT6" s="122"/>
      <c r="AU6" s="54" t="s">
        <v>46</v>
      </c>
      <c r="AV6" s="55">
        <v>17</v>
      </c>
      <c r="AW6" s="56">
        <v>18</v>
      </c>
      <c r="AX6" s="57">
        <v>19</v>
      </c>
      <c r="AY6" s="57">
        <v>20</v>
      </c>
    </row>
    <row r="7" spans="1:51" ht="17.25">
      <c r="A7" s="121">
        <v>6</v>
      </c>
      <c r="B7" s="114" t="s">
        <v>201</v>
      </c>
      <c r="C7" s="115">
        <v>82</v>
      </c>
      <c r="D7" s="115">
        <v>1</v>
      </c>
      <c r="E7" s="117" t="s">
        <v>177</v>
      </c>
      <c r="F7" s="118" t="s">
        <v>235</v>
      </c>
      <c r="G7" s="115">
        <v>22</v>
      </c>
      <c r="H7" s="115">
        <v>1</v>
      </c>
      <c r="I7" s="117" t="s">
        <v>177</v>
      </c>
      <c r="J7" s="118" t="s">
        <v>176</v>
      </c>
      <c r="K7" s="115">
        <v>21</v>
      </c>
      <c r="L7" s="115">
        <v>1</v>
      </c>
      <c r="M7" s="117" t="s">
        <v>177</v>
      </c>
      <c r="N7" s="114" t="s">
        <v>302</v>
      </c>
      <c r="O7" s="115">
        <v>9</v>
      </c>
      <c r="P7" s="115">
        <v>1</v>
      </c>
      <c r="Q7" s="117" t="s">
        <v>177</v>
      </c>
      <c r="R7" s="114" t="s">
        <v>340</v>
      </c>
      <c r="S7" s="115">
        <v>15</v>
      </c>
      <c r="T7" s="116">
        <v>1</v>
      </c>
      <c r="U7" s="117" t="s">
        <v>178</v>
      </c>
      <c r="V7" s="114" t="s">
        <v>497</v>
      </c>
      <c r="W7" s="115">
        <v>14</v>
      </c>
      <c r="X7" s="115">
        <v>1</v>
      </c>
      <c r="Y7" s="117" t="s">
        <v>178</v>
      </c>
      <c r="Z7" s="114" t="s">
        <v>405</v>
      </c>
      <c r="AA7" s="115">
        <v>23</v>
      </c>
      <c r="AB7" s="115">
        <v>1</v>
      </c>
      <c r="AC7" s="117" t="s">
        <v>177</v>
      </c>
      <c r="AD7" s="114" t="s">
        <v>412</v>
      </c>
      <c r="AE7" s="115">
        <v>13</v>
      </c>
      <c r="AF7" s="115">
        <v>1</v>
      </c>
      <c r="AG7" s="117" t="s">
        <v>177</v>
      </c>
      <c r="AH7" s="114" t="s">
        <v>367</v>
      </c>
      <c r="AI7" s="115">
        <v>27</v>
      </c>
      <c r="AJ7" s="115">
        <v>1</v>
      </c>
      <c r="AK7" s="117" t="s">
        <v>177</v>
      </c>
      <c r="AL7" s="114" t="s">
        <v>385</v>
      </c>
      <c r="AM7" s="115">
        <v>18</v>
      </c>
      <c r="AN7" s="115">
        <v>1</v>
      </c>
      <c r="AO7" s="117" t="s">
        <v>177</v>
      </c>
      <c r="AP7" s="114" t="s">
        <v>150</v>
      </c>
      <c r="AQ7" s="115">
        <v>10</v>
      </c>
      <c r="AR7" s="115">
        <v>1</v>
      </c>
      <c r="AS7" s="117" t="s">
        <v>177</v>
      </c>
      <c r="AT7" s="122"/>
      <c r="AU7" s="54" t="s">
        <v>47</v>
      </c>
      <c r="AV7" s="55">
        <v>21</v>
      </c>
      <c r="AW7" s="56">
        <v>22</v>
      </c>
      <c r="AX7" s="57">
        <v>23</v>
      </c>
      <c r="AY7" s="57">
        <v>24</v>
      </c>
    </row>
    <row r="8" spans="1:51" ht="17.25">
      <c r="A8" s="121">
        <v>7</v>
      </c>
      <c r="B8" s="114" t="s">
        <v>202</v>
      </c>
      <c r="C8" s="115">
        <v>97</v>
      </c>
      <c r="D8" s="115">
        <v>1</v>
      </c>
      <c r="E8" s="117" t="s">
        <v>177</v>
      </c>
      <c r="F8" s="118" t="s">
        <v>433</v>
      </c>
      <c r="G8" s="115">
        <v>14</v>
      </c>
      <c r="H8" s="115">
        <v>1</v>
      </c>
      <c r="I8" s="117" t="s">
        <v>177</v>
      </c>
      <c r="J8" s="118" t="s">
        <v>174</v>
      </c>
      <c r="K8" s="115">
        <v>24</v>
      </c>
      <c r="L8" s="115">
        <v>1</v>
      </c>
      <c r="M8" s="117" t="s">
        <v>177</v>
      </c>
      <c r="N8" s="114" t="s">
        <v>303</v>
      </c>
      <c r="O8" s="115">
        <v>3</v>
      </c>
      <c r="P8" s="115">
        <v>1</v>
      </c>
      <c r="Q8" s="117" t="s">
        <v>177</v>
      </c>
      <c r="R8" s="114" t="s">
        <v>341</v>
      </c>
      <c r="S8" s="115">
        <v>28</v>
      </c>
      <c r="T8" s="116">
        <v>1</v>
      </c>
      <c r="U8" s="117" t="s">
        <v>178</v>
      </c>
      <c r="V8" s="114" t="s">
        <v>496</v>
      </c>
      <c r="W8" s="115">
        <v>39</v>
      </c>
      <c r="X8" s="115">
        <v>1</v>
      </c>
      <c r="Y8" s="117" t="s">
        <v>178</v>
      </c>
      <c r="Z8" s="114" t="s">
        <v>183</v>
      </c>
      <c r="AA8" s="115">
        <v>19</v>
      </c>
      <c r="AB8" s="115">
        <v>1</v>
      </c>
      <c r="AC8" s="117" t="s">
        <v>177</v>
      </c>
      <c r="AD8" s="114" t="s">
        <v>413</v>
      </c>
      <c r="AE8" s="115">
        <v>27</v>
      </c>
      <c r="AF8" s="115">
        <v>1</v>
      </c>
      <c r="AG8" s="117" t="s">
        <v>177</v>
      </c>
      <c r="AH8" s="114" t="s">
        <v>368</v>
      </c>
      <c r="AI8" s="115">
        <v>20</v>
      </c>
      <c r="AJ8" s="115">
        <v>1</v>
      </c>
      <c r="AK8" s="117" t="s">
        <v>177</v>
      </c>
      <c r="AL8" s="114" t="s">
        <v>386</v>
      </c>
      <c r="AM8" s="115">
        <v>30</v>
      </c>
      <c r="AN8" s="115">
        <v>1</v>
      </c>
      <c r="AO8" s="117" t="s">
        <v>177</v>
      </c>
      <c r="AP8" s="114" t="s">
        <v>174</v>
      </c>
      <c r="AQ8" s="115">
        <v>17</v>
      </c>
      <c r="AR8" s="115">
        <v>1</v>
      </c>
      <c r="AS8" s="117" t="s">
        <v>177</v>
      </c>
      <c r="AT8" s="122"/>
      <c r="AU8" s="54" t="s">
        <v>48</v>
      </c>
      <c r="AV8" s="55">
        <v>25</v>
      </c>
      <c r="AW8" s="56">
        <v>26</v>
      </c>
      <c r="AX8" s="57">
        <v>27</v>
      </c>
      <c r="AY8" s="57">
        <v>28</v>
      </c>
    </row>
    <row r="9" spans="1:51" ht="17.25">
      <c r="A9" s="121">
        <v>8</v>
      </c>
      <c r="B9" s="114" t="s">
        <v>203</v>
      </c>
      <c r="C9" s="115">
        <v>82</v>
      </c>
      <c r="D9" s="115">
        <v>1</v>
      </c>
      <c r="E9" s="117" t="s">
        <v>177</v>
      </c>
      <c r="F9" s="118" t="s">
        <v>434</v>
      </c>
      <c r="G9" s="115">
        <v>26</v>
      </c>
      <c r="H9" s="115">
        <v>1</v>
      </c>
      <c r="I9" s="117" t="s">
        <v>177</v>
      </c>
      <c r="J9" s="118" t="s">
        <v>182</v>
      </c>
      <c r="K9" s="115">
        <v>14</v>
      </c>
      <c r="L9" s="115">
        <v>1</v>
      </c>
      <c r="M9" s="117" t="s">
        <v>177</v>
      </c>
      <c r="N9" s="114" t="s">
        <v>304</v>
      </c>
      <c r="O9" s="115">
        <v>5</v>
      </c>
      <c r="P9" s="115">
        <v>1</v>
      </c>
      <c r="Q9" s="117" t="s">
        <v>177</v>
      </c>
      <c r="R9" s="114" t="s">
        <v>342</v>
      </c>
      <c r="S9" s="115">
        <v>32</v>
      </c>
      <c r="T9" s="116">
        <v>1</v>
      </c>
      <c r="U9" s="117" t="s">
        <v>178</v>
      </c>
      <c r="V9" s="114" t="s">
        <v>499</v>
      </c>
      <c r="W9" s="115">
        <v>15</v>
      </c>
      <c r="X9" s="115">
        <v>1</v>
      </c>
      <c r="Y9" s="117" t="s">
        <v>178</v>
      </c>
      <c r="Z9" s="114" t="s">
        <v>408</v>
      </c>
      <c r="AA9" s="115">
        <v>20</v>
      </c>
      <c r="AB9" s="115">
        <v>1</v>
      </c>
      <c r="AC9" s="117" t="s">
        <v>177</v>
      </c>
      <c r="AD9" s="114" t="s">
        <v>414</v>
      </c>
      <c r="AE9" s="115">
        <v>18</v>
      </c>
      <c r="AF9" s="115">
        <v>1</v>
      </c>
      <c r="AG9" s="117" t="s">
        <v>177</v>
      </c>
      <c r="AH9" s="114" t="s">
        <v>369</v>
      </c>
      <c r="AI9" s="115">
        <v>20</v>
      </c>
      <c r="AJ9" s="115">
        <v>1</v>
      </c>
      <c r="AK9" s="117" t="s">
        <v>177</v>
      </c>
      <c r="AL9" s="114" t="s">
        <v>340</v>
      </c>
      <c r="AM9" s="115">
        <v>48</v>
      </c>
      <c r="AN9" s="115">
        <v>1</v>
      </c>
      <c r="AO9" s="117" t="s">
        <v>177</v>
      </c>
      <c r="AP9" s="114" t="s">
        <v>340</v>
      </c>
      <c r="AQ9" s="115">
        <v>22</v>
      </c>
      <c r="AR9" s="115">
        <v>1</v>
      </c>
      <c r="AS9" s="117" t="s">
        <v>177</v>
      </c>
      <c r="AT9" s="122"/>
      <c r="AU9" s="54" t="s">
        <v>50</v>
      </c>
      <c r="AV9" s="55">
        <v>29</v>
      </c>
      <c r="AW9" s="56">
        <v>30</v>
      </c>
      <c r="AX9" s="57">
        <v>31</v>
      </c>
      <c r="AY9" s="57">
        <v>32</v>
      </c>
    </row>
    <row r="10" spans="1:51" ht="17.25">
      <c r="A10" s="121">
        <v>9</v>
      </c>
      <c r="B10" s="114" t="s">
        <v>205</v>
      </c>
      <c r="C10" s="115">
        <v>15</v>
      </c>
      <c r="D10" s="115">
        <v>1</v>
      </c>
      <c r="E10" s="117" t="s">
        <v>177</v>
      </c>
      <c r="F10" s="118" t="s">
        <v>435</v>
      </c>
      <c r="G10" s="115">
        <v>30</v>
      </c>
      <c r="H10" s="115">
        <v>1</v>
      </c>
      <c r="I10" s="117" t="s">
        <v>177</v>
      </c>
      <c r="J10" s="118" t="s">
        <v>183</v>
      </c>
      <c r="K10" s="115">
        <v>18</v>
      </c>
      <c r="L10" s="115">
        <v>1</v>
      </c>
      <c r="M10" s="117" t="s">
        <v>177</v>
      </c>
      <c r="N10" s="114" t="s">
        <v>305</v>
      </c>
      <c r="O10" s="115">
        <v>7</v>
      </c>
      <c r="P10" s="115">
        <v>1</v>
      </c>
      <c r="Q10" s="117" t="s">
        <v>177</v>
      </c>
      <c r="R10" s="114" t="s">
        <v>343</v>
      </c>
      <c r="S10" s="115">
        <v>45</v>
      </c>
      <c r="T10" s="116">
        <v>1</v>
      </c>
      <c r="U10" s="117" t="s">
        <v>178</v>
      </c>
      <c r="V10" s="114" t="s">
        <v>498</v>
      </c>
      <c r="W10" s="115">
        <v>22</v>
      </c>
      <c r="X10" s="115">
        <v>1</v>
      </c>
      <c r="Y10" s="117" t="s">
        <v>178</v>
      </c>
      <c r="Z10" s="114" t="s">
        <v>406</v>
      </c>
      <c r="AA10" s="115">
        <v>70</v>
      </c>
      <c r="AB10" s="115">
        <v>1</v>
      </c>
      <c r="AC10" s="117" t="s">
        <v>177</v>
      </c>
      <c r="AD10" s="114" t="s">
        <v>415</v>
      </c>
      <c r="AE10" s="115">
        <v>12</v>
      </c>
      <c r="AF10" s="115">
        <v>0</v>
      </c>
      <c r="AG10" s="117" t="s">
        <v>177</v>
      </c>
      <c r="AH10" s="114" t="s">
        <v>370</v>
      </c>
      <c r="AI10" s="115">
        <v>20</v>
      </c>
      <c r="AJ10" s="115">
        <v>1</v>
      </c>
      <c r="AK10" s="117" t="s">
        <v>177</v>
      </c>
      <c r="AL10" s="114" t="s">
        <v>387</v>
      </c>
      <c r="AM10" s="115">
        <v>68</v>
      </c>
      <c r="AN10" s="115">
        <v>1</v>
      </c>
      <c r="AO10" s="117" t="s">
        <v>177</v>
      </c>
      <c r="AP10" s="114" t="s">
        <v>387</v>
      </c>
      <c r="AQ10" s="115">
        <v>30</v>
      </c>
      <c r="AR10" s="115">
        <v>1</v>
      </c>
      <c r="AS10" s="117" t="s">
        <v>177</v>
      </c>
      <c r="AT10" s="122"/>
      <c r="AU10" s="54" t="s">
        <v>51</v>
      </c>
      <c r="AV10" s="55">
        <v>33</v>
      </c>
      <c r="AW10" s="56">
        <v>34</v>
      </c>
      <c r="AX10" s="57">
        <v>35</v>
      </c>
      <c r="AY10" s="57">
        <v>36</v>
      </c>
    </row>
    <row r="11" spans="1:51" ht="17.25">
      <c r="A11" s="121">
        <v>10</v>
      </c>
      <c r="B11" s="114" t="s">
        <v>206</v>
      </c>
      <c r="C11" s="115">
        <v>165</v>
      </c>
      <c r="D11" s="115">
        <v>1</v>
      </c>
      <c r="E11" s="117" t="s">
        <v>177</v>
      </c>
      <c r="F11" s="118" t="s">
        <v>436</v>
      </c>
      <c r="G11" s="115">
        <v>12</v>
      </c>
      <c r="H11" s="115">
        <v>1</v>
      </c>
      <c r="I11" s="117" t="s">
        <v>177</v>
      </c>
      <c r="J11" s="118" t="s">
        <v>184</v>
      </c>
      <c r="K11" s="115">
        <v>6</v>
      </c>
      <c r="L11" s="115">
        <v>0</v>
      </c>
      <c r="M11" s="117" t="s">
        <v>178</v>
      </c>
      <c r="N11" s="114" t="s">
        <v>306</v>
      </c>
      <c r="O11" s="115">
        <v>5</v>
      </c>
      <c r="P11" s="115">
        <v>1</v>
      </c>
      <c r="Q11" s="117" t="s">
        <v>177</v>
      </c>
      <c r="R11" s="114" t="s">
        <v>344</v>
      </c>
      <c r="S11" s="115">
        <v>65</v>
      </c>
      <c r="T11" s="116">
        <v>1</v>
      </c>
      <c r="U11" s="117" t="s">
        <v>178</v>
      </c>
      <c r="V11" s="114" t="s">
        <v>500</v>
      </c>
      <c r="W11" s="115">
        <v>29</v>
      </c>
      <c r="X11" s="115">
        <v>1</v>
      </c>
      <c r="Y11" s="117" t="s">
        <v>178</v>
      </c>
      <c r="Z11" s="114" t="s">
        <v>407</v>
      </c>
      <c r="AA11" s="115">
        <v>35</v>
      </c>
      <c r="AB11" s="115">
        <v>1</v>
      </c>
      <c r="AC11" s="117" t="s">
        <v>177</v>
      </c>
      <c r="AD11" s="114" t="s">
        <v>416</v>
      </c>
      <c r="AE11" s="115">
        <v>8</v>
      </c>
      <c r="AF11" s="115">
        <v>0</v>
      </c>
      <c r="AG11" s="117" t="s">
        <v>177</v>
      </c>
      <c r="AH11" s="114" t="s">
        <v>371</v>
      </c>
      <c r="AI11" s="115">
        <v>20</v>
      </c>
      <c r="AJ11" s="115">
        <v>1</v>
      </c>
      <c r="AK11" s="117" t="s">
        <v>177</v>
      </c>
      <c r="AL11" s="114" t="s">
        <v>388</v>
      </c>
      <c r="AM11" s="115">
        <v>30</v>
      </c>
      <c r="AN11" s="115">
        <v>1</v>
      </c>
      <c r="AO11" s="117" t="s">
        <v>177</v>
      </c>
      <c r="AP11" s="114" t="s">
        <v>464</v>
      </c>
      <c r="AQ11" s="115">
        <v>26</v>
      </c>
      <c r="AR11" s="115">
        <v>1</v>
      </c>
      <c r="AS11" s="117" t="s">
        <v>177</v>
      </c>
      <c r="AT11" s="122"/>
      <c r="AU11" s="54" t="s">
        <v>52</v>
      </c>
      <c r="AV11" s="55">
        <v>37</v>
      </c>
      <c r="AW11" s="56">
        <v>38</v>
      </c>
      <c r="AX11" s="57">
        <v>39</v>
      </c>
      <c r="AY11" s="57">
        <v>40</v>
      </c>
    </row>
    <row r="12" spans="1:51" ht="17.25">
      <c r="A12" s="121">
        <v>11</v>
      </c>
      <c r="B12" s="114" t="s">
        <v>207</v>
      </c>
      <c r="C12" s="115">
        <v>20</v>
      </c>
      <c r="D12" s="115">
        <v>1</v>
      </c>
      <c r="E12" s="117" t="s">
        <v>177</v>
      </c>
      <c r="F12" s="118" t="s">
        <v>437</v>
      </c>
      <c r="G12" s="115">
        <v>14</v>
      </c>
      <c r="H12" s="115">
        <v>1</v>
      </c>
      <c r="I12" s="117" t="s">
        <v>177</v>
      </c>
      <c r="J12" s="118" t="s">
        <v>150</v>
      </c>
      <c r="K12" s="115">
        <v>22</v>
      </c>
      <c r="L12" s="115">
        <v>1</v>
      </c>
      <c r="M12" s="117" t="s">
        <v>177</v>
      </c>
      <c r="N12" s="114" t="s">
        <v>307</v>
      </c>
      <c r="O12" s="115">
        <v>15</v>
      </c>
      <c r="P12" s="115">
        <v>1</v>
      </c>
      <c r="Q12" s="117" t="s">
        <v>177</v>
      </c>
      <c r="R12" s="114" t="s">
        <v>352</v>
      </c>
      <c r="S12" s="115">
        <v>28</v>
      </c>
      <c r="T12" s="116">
        <v>1</v>
      </c>
      <c r="U12" s="117" t="s">
        <v>178</v>
      </c>
      <c r="V12" s="114" t="s">
        <v>501</v>
      </c>
      <c r="W12" s="115">
        <v>35</v>
      </c>
      <c r="X12" s="115">
        <v>1</v>
      </c>
      <c r="Y12" s="117" t="s">
        <v>178</v>
      </c>
      <c r="Z12" s="114" t="s">
        <v>175</v>
      </c>
      <c r="AA12" s="115">
        <v>23</v>
      </c>
      <c r="AB12" s="115">
        <v>1</v>
      </c>
      <c r="AC12" s="117" t="s">
        <v>177</v>
      </c>
      <c r="AD12" s="114" t="s">
        <v>417</v>
      </c>
      <c r="AE12" s="115">
        <v>75</v>
      </c>
      <c r="AF12" s="115">
        <v>1</v>
      </c>
      <c r="AG12" s="117" t="s">
        <v>177</v>
      </c>
      <c r="AH12" s="114" t="s">
        <v>372</v>
      </c>
      <c r="AI12" s="115">
        <v>11</v>
      </c>
      <c r="AJ12" s="115">
        <v>1</v>
      </c>
      <c r="AK12" s="117" t="s">
        <v>177</v>
      </c>
      <c r="AL12" s="114" t="s">
        <v>379</v>
      </c>
      <c r="AM12" s="115">
        <v>25</v>
      </c>
      <c r="AN12" s="115">
        <v>1</v>
      </c>
      <c r="AO12" s="117" t="s">
        <v>177</v>
      </c>
      <c r="AP12" s="114" t="s">
        <v>477</v>
      </c>
      <c r="AQ12" s="115">
        <v>16</v>
      </c>
      <c r="AR12" s="115">
        <v>1</v>
      </c>
      <c r="AS12" s="117" t="s">
        <v>177</v>
      </c>
      <c r="AT12" s="122"/>
      <c r="AU12" s="54" t="s">
        <v>53</v>
      </c>
      <c r="AV12" s="55">
        <v>41</v>
      </c>
      <c r="AW12" s="56">
        <v>42</v>
      </c>
      <c r="AX12" s="57">
        <v>43</v>
      </c>
      <c r="AY12" s="57">
        <v>44</v>
      </c>
    </row>
    <row r="13" spans="1:51" ht="17.25">
      <c r="A13" s="121">
        <v>12</v>
      </c>
      <c r="B13" s="114" t="s">
        <v>208</v>
      </c>
      <c r="C13" s="115">
        <v>182</v>
      </c>
      <c r="D13" s="115">
        <v>1</v>
      </c>
      <c r="E13" s="117" t="s">
        <v>177</v>
      </c>
      <c r="F13" s="118" t="s">
        <v>438</v>
      </c>
      <c r="G13" s="115">
        <v>34</v>
      </c>
      <c r="H13" s="115">
        <v>1</v>
      </c>
      <c r="I13" s="117" t="s">
        <v>177</v>
      </c>
      <c r="J13" s="118" t="s">
        <v>185</v>
      </c>
      <c r="K13" s="115">
        <v>14</v>
      </c>
      <c r="L13" s="115">
        <v>1</v>
      </c>
      <c r="M13" s="117" t="s">
        <v>177</v>
      </c>
      <c r="N13" s="114" t="s">
        <v>308</v>
      </c>
      <c r="O13" s="115">
        <v>5</v>
      </c>
      <c r="P13" s="115">
        <v>1</v>
      </c>
      <c r="Q13" s="117" t="s">
        <v>177</v>
      </c>
      <c r="R13" s="114" t="s">
        <v>353</v>
      </c>
      <c r="S13" s="115">
        <v>100</v>
      </c>
      <c r="T13" s="116">
        <v>1</v>
      </c>
      <c r="U13" s="117" t="s">
        <v>178</v>
      </c>
      <c r="V13" s="114" t="s">
        <v>502</v>
      </c>
      <c r="W13" s="115">
        <v>35</v>
      </c>
      <c r="X13" s="115">
        <v>1</v>
      </c>
      <c r="Y13" s="117" t="s">
        <v>178</v>
      </c>
      <c r="Z13" s="114" t="s">
        <v>394</v>
      </c>
      <c r="AA13" s="115">
        <v>29</v>
      </c>
      <c r="AB13" s="115">
        <v>1</v>
      </c>
      <c r="AC13" s="117" t="s">
        <v>177</v>
      </c>
      <c r="AD13" s="114" t="s">
        <v>394</v>
      </c>
      <c r="AE13" s="115">
        <v>44</v>
      </c>
      <c r="AF13" s="115">
        <v>1</v>
      </c>
      <c r="AG13" s="117" t="s">
        <v>177</v>
      </c>
      <c r="AH13" s="114" t="s">
        <v>373</v>
      </c>
      <c r="AI13" s="115">
        <v>50</v>
      </c>
      <c r="AJ13" s="115">
        <v>1</v>
      </c>
      <c r="AK13" s="117" t="s">
        <v>177</v>
      </c>
      <c r="AL13" s="114" t="s">
        <v>390</v>
      </c>
      <c r="AM13" s="115">
        <v>44</v>
      </c>
      <c r="AN13" s="115">
        <v>1</v>
      </c>
      <c r="AO13" s="117" t="s">
        <v>177</v>
      </c>
      <c r="AP13" s="114" t="s">
        <v>478</v>
      </c>
      <c r="AQ13" s="115">
        <v>14</v>
      </c>
      <c r="AR13" s="115">
        <v>1</v>
      </c>
      <c r="AS13" s="117" t="s">
        <v>177</v>
      </c>
      <c r="AT13" s="122"/>
    </row>
    <row r="14" spans="1:51" ht="17.25">
      <c r="A14" s="121">
        <v>13</v>
      </c>
      <c r="B14" s="114" t="s">
        <v>209</v>
      </c>
      <c r="C14" s="115">
        <v>22</v>
      </c>
      <c r="D14" s="115">
        <v>1</v>
      </c>
      <c r="E14" s="117" t="s">
        <v>177</v>
      </c>
      <c r="F14" s="118" t="s">
        <v>439</v>
      </c>
      <c r="G14" s="115">
        <v>38</v>
      </c>
      <c r="H14" s="115">
        <v>1</v>
      </c>
      <c r="I14" s="117" t="s">
        <v>177</v>
      </c>
      <c r="J14" s="118" t="s">
        <v>149</v>
      </c>
      <c r="K14" s="115">
        <v>16</v>
      </c>
      <c r="L14" s="115">
        <v>1</v>
      </c>
      <c r="M14" s="117" t="s">
        <v>177</v>
      </c>
      <c r="N14" s="114" t="s">
        <v>182</v>
      </c>
      <c r="O14" s="115">
        <v>7</v>
      </c>
      <c r="P14" s="115">
        <v>1</v>
      </c>
      <c r="Q14" s="117" t="s">
        <v>177</v>
      </c>
      <c r="R14" s="114" t="s">
        <v>345</v>
      </c>
      <c r="S14" s="115">
        <v>18</v>
      </c>
      <c r="T14" s="116">
        <v>1</v>
      </c>
      <c r="U14" s="117" t="s">
        <v>178</v>
      </c>
      <c r="V14" s="114" t="s">
        <v>503</v>
      </c>
      <c r="W14" s="115">
        <v>28</v>
      </c>
      <c r="X14" s="115">
        <v>1</v>
      </c>
      <c r="Y14" s="117" t="s">
        <v>178</v>
      </c>
      <c r="Z14" s="114" t="s">
        <v>220</v>
      </c>
      <c r="AA14" s="115">
        <v>43</v>
      </c>
      <c r="AB14" s="115">
        <v>1</v>
      </c>
      <c r="AC14" s="117" t="s">
        <v>177</v>
      </c>
      <c r="AD14" s="114" t="s">
        <v>418</v>
      </c>
      <c r="AE14" s="115">
        <v>25</v>
      </c>
      <c r="AF14" s="115">
        <v>1</v>
      </c>
      <c r="AG14" s="117" t="s">
        <v>177</v>
      </c>
      <c r="AH14" s="114" t="s">
        <v>374</v>
      </c>
      <c r="AI14" s="115">
        <v>50</v>
      </c>
      <c r="AJ14" s="115">
        <v>1</v>
      </c>
      <c r="AK14" s="117" t="s">
        <v>177</v>
      </c>
      <c r="AL14" s="114" t="s">
        <v>391</v>
      </c>
      <c r="AM14" s="115">
        <v>44</v>
      </c>
      <c r="AN14" s="115">
        <v>1</v>
      </c>
      <c r="AO14" s="117" t="s">
        <v>177</v>
      </c>
      <c r="AP14" s="114" t="s">
        <v>479</v>
      </c>
      <c r="AQ14" s="115">
        <v>15</v>
      </c>
      <c r="AR14" s="115">
        <v>1</v>
      </c>
      <c r="AS14" s="117" t="s">
        <v>177</v>
      </c>
      <c r="AT14" s="122"/>
    </row>
    <row r="15" spans="1:51" ht="17.25">
      <c r="A15" s="121">
        <v>14</v>
      </c>
      <c r="B15" s="114" t="s">
        <v>210</v>
      </c>
      <c r="C15" s="115">
        <v>211</v>
      </c>
      <c r="D15" s="115">
        <v>1</v>
      </c>
      <c r="E15" s="117" t="s">
        <v>177</v>
      </c>
      <c r="F15" s="118" t="s">
        <v>440</v>
      </c>
      <c r="G15" s="115">
        <v>18</v>
      </c>
      <c r="H15" s="115">
        <v>1</v>
      </c>
      <c r="I15" s="117" t="s">
        <v>177</v>
      </c>
      <c r="J15" s="118" t="s">
        <v>186</v>
      </c>
      <c r="K15" s="115">
        <v>17</v>
      </c>
      <c r="L15" s="115">
        <v>1</v>
      </c>
      <c r="M15" s="117" t="s">
        <v>177</v>
      </c>
      <c r="N15" s="114" t="s">
        <v>443</v>
      </c>
      <c r="O15" s="115">
        <v>11</v>
      </c>
      <c r="P15" s="115">
        <v>1</v>
      </c>
      <c r="Q15" s="117" t="s">
        <v>177</v>
      </c>
      <c r="R15" s="114" t="s">
        <v>355</v>
      </c>
      <c r="S15" s="115">
        <v>25</v>
      </c>
      <c r="T15" s="116">
        <v>1</v>
      </c>
      <c r="U15" s="117" t="s">
        <v>178</v>
      </c>
      <c r="V15" s="114" t="s">
        <v>504</v>
      </c>
      <c r="W15" s="115">
        <v>29</v>
      </c>
      <c r="X15" s="115">
        <v>1</v>
      </c>
      <c r="Y15" s="117" t="s">
        <v>178</v>
      </c>
      <c r="Z15" s="114" t="s">
        <v>395</v>
      </c>
      <c r="AA15" s="115">
        <v>35</v>
      </c>
      <c r="AB15" s="115">
        <v>1</v>
      </c>
      <c r="AC15" s="117" t="s">
        <v>177</v>
      </c>
      <c r="AD15" s="114" t="s">
        <v>220</v>
      </c>
      <c r="AE15" s="115">
        <v>22</v>
      </c>
      <c r="AF15" s="115">
        <v>1</v>
      </c>
      <c r="AG15" s="117" t="s">
        <v>177</v>
      </c>
      <c r="AH15" s="114" t="s">
        <v>375</v>
      </c>
      <c r="AI15" s="115">
        <v>40</v>
      </c>
      <c r="AJ15" s="115">
        <v>1</v>
      </c>
      <c r="AK15" s="117" t="s">
        <v>177</v>
      </c>
      <c r="AL15" s="114" t="s">
        <v>238</v>
      </c>
      <c r="AM15" s="115">
        <v>35</v>
      </c>
      <c r="AN15" s="115">
        <v>1</v>
      </c>
      <c r="AO15" s="117" t="s">
        <v>177</v>
      </c>
      <c r="AP15" s="114" t="s">
        <v>480</v>
      </c>
      <c r="AQ15" s="115">
        <v>15</v>
      </c>
      <c r="AR15" s="115">
        <v>1</v>
      </c>
      <c r="AS15" s="117" t="s">
        <v>177</v>
      </c>
      <c r="AT15" s="122"/>
    </row>
    <row r="16" spans="1:51" ht="17.25">
      <c r="A16" s="121">
        <v>15</v>
      </c>
      <c r="B16" s="114" t="s">
        <v>211</v>
      </c>
      <c r="C16" s="115">
        <v>20</v>
      </c>
      <c r="D16" s="115">
        <v>1</v>
      </c>
      <c r="E16" s="117" t="s">
        <v>177</v>
      </c>
      <c r="F16" s="118" t="s">
        <v>441</v>
      </c>
      <c r="G16" s="115">
        <v>28</v>
      </c>
      <c r="H16" s="115">
        <v>1</v>
      </c>
      <c r="I16" s="117" t="s">
        <v>177</v>
      </c>
      <c r="J16" s="118" t="s">
        <v>291</v>
      </c>
      <c r="K16" s="115">
        <v>10</v>
      </c>
      <c r="L16" s="115">
        <v>1</v>
      </c>
      <c r="M16" s="117" t="s">
        <v>177</v>
      </c>
      <c r="N16" s="114" t="s">
        <v>444</v>
      </c>
      <c r="O16" s="115">
        <v>7</v>
      </c>
      <c r="P16" s="115">
        <v>1</v>
      </c>
      <c r="Q16" s="117" t="s">
        <v>177</v>
      </c>
      <c r="R16" s="114" t="s">
        <v>354</v>
      </c>
      <c r="S16" s="115">
        <v>55</v>
      </c>
      <c r="T16" s="116">
        <v>1</v>
      </c>
      <c r="U16" s="117" t="s">
        <v>178</v>
      </c>
      <c r="V16" s="114" t="s">
        <v>505</v>
      </c>
      <c r="W16" s="115">
        <v>35</v>
      </c>
      <c r="X16" s="115">
        <v>1</v>
      </c>
      <c r="Y16" s="117" t="s">
        <v>178</v>
      </c>
      <c r="Z16" s="114" t="s">
        <v>393</v>
      </c>
      <c r="AA16" s="115">
        <v>74</v>
      </c>
      <c r="AB16" s="115">
        <v>1</v>
      </c>
      <c r="AC16" s="117" t="s">
        <v>177</v>
      </c>
      <c r="AD16" s="114" t="s">
        <v>395</v>
      </c>
      <c r="AE16" s="115">
        <v>46</v>
      </c>
      <c r="AF16" s="115">
        <v>1</v>
      </c>
      <c r="AG16" s="117" t="s">
        <v>177</v>
      </c>
      <c r="AH16" s="114" t="s">
        <v>382</v>
      </c>
      <c r="AI16" s="115">
        <v>8</v>
      </c>
      <c r="AJ16" s="115">
        <v>1</v>
      </c>
      <c r="AK16" s="117" t="s">
        <v>177</v>
      </c>
      <c r="AL16" s="114" t="s">
        <v>389</v>
      </c>
      <c r="AM16" s="115">
        <v>30</v>
      </c>
      <c r="AN16" s="115">
        <v>1</v>
      </c>
      <c r="AO16" s="117" t="s">
        <v>177</v>
      </c>
      <c r="AP16" s="114" t="s">
        <v>481</v>
      </c>
      <c r="AQ16" s="115">
        <v>19</v>
      </c>
      <c r="AR16" s="115">
        <v>1</v>
      </c>
      <c r="AS16" s="117" t="s">
        <v>177</v>
      </c>
      <c r="AT16" s="122"/>
    </row>
    <row r="17" spans="1:46" ht="17.25">
      <c r="A17" s="121">
        <v>16</v>
      </c>
      <c r="B17" s="114" t="s">
        <v>212</v>
      </c>
      <c r="C17" s="115">
        <v>182</v>
      </c>
      <c r="D17" s="115">
        <v>1</v>
      </c>
      <c r="E17" s="117" t="s">
        <v>177</v>
      </c>
      <c r="F17" s="118" t="s">
        <v>241</v>
      </c>
      <c r="G17" s="115">
        <v>14</v>
      </c>
      <c r="H17" s="115">
        <v>1</v>
      </c>
      <c r="I17" s="117" t="s">
        <v>177</v>
      </c>
      <c r="J17" s="118" t="s">
        <v>292</v>
      </c>
      <c r="K17" s="115">
        <v>35</v>
      </c>
      <c r="L17" s="115">
        <v>1</v>
      </c>
      <c r="M17" s="117" t="s">
        <v>177</v>
      </c>
      <c r="N17" s="114" t="s">
        <v>445</v>
      </c>
      <c r="O17" s="115">
        <v>14</v>
      </c>
      <c r="P17" s="115">
        <v>1</v>
      </c>
      <c r="Q17" s="117" t="s">
        <v>177</v>
      </c>
      <c r="R17" s="114" t="s">
        <v>346</v>
      </c>
      <c r="S17" s="115">
        <v>38</v>
      </c>
      <c r="T17" s="116">
        <v>1</v>
      </c>
      <c r="U17" s="117" t="s">
        <v>178</v>
      </c>
      <c r="V17" s="114" t="s">
        <v>506</v>
      </c>
      <c r="W17" s="115">
        <v>29</v>
      </c>
      <c r="X17" s="115">
        <v>1</v>
      </c>
      <c r="Y17" s="117" t="s">
        <v>178</v>
      </c>
      <c r="Z17" s="114"/>
      <c r="AA17" s="115"/>
      <c r="AB17" s="115"/>
      <c r="AC17" s="117"/>
      <c r="AD17" s="114" t="s">
        <v>238</v>
      </c>
      <c r="AE17" s="115">
        <v>21</v>
      </c>
      <c r="AF17" s="115">
        <v>1</v>
      </c>
      <c r="AG17" s="117" t="s">
        <v>177</v>
      </c>
      <c r="AH17" s="114" t="s">
        <v>376</v>
      </c>
      <c r="AI17" s="115">
        <v>25</v>
      </c>
      <c r="AJ17" s="115">
        <v>1</v>
      </c>
      <c r="AK17" s="117" t="s">
        <v>177</v>
      </c>
      <c r="AL17" s="114"/>
      <c r="AM17" s="115"/>
      <c r="AN17" s="115"/>
      <c r="AO17" s="117"/>
      <c r="AP17" s="114" t="s">
        <v>482</v>
      </c>
      <c r="AQ17" s="115">
        <v>16</v>
      </c>
      <c r="AR17" s="115">
        <v>1</v>
      </c>
      <c r="AS17" s="117" t="s">
        <v>177</v>
      </c>
      <c r="AT17" s="122"/>
    </row>
    <row r="18" spans="1:46" ht="17.25">
      <c r="A18" s="121">
        <v>17</v>
      </c>
      <c r="B18" s="114" t="s">
        <v>213</v>
      </c>
      <c r="C18" s="115">
        <v>26</v>
      </c>
      <c r="D18" s="115">
        <v>0</v>
      </c>
      <c r="E18" s="117" t="s">
        <v>178</v>
      </c>
      <c r="F18" s="118" t="s">
        <v>240</v>
      </c>
      <c r="G18" s="115">
        <v>26</v>
      </c>
      <c r="H18" s="115">
        <v>1</v>
      </c>
      <c r="I18" s="117" t="s">
        <v>177</v>
      </c>
      <c r="J18" s="118" t="s">
        <v>187</v>
      </c>
      <c r="K18" s="115">
        <v>8</v>
      </c>
      <c r="L18" s="115">
        <v>0</v>
      </c>
      <c r="M18" s="117" t="s">
        <v>178</v>
      </c>
      <c r="N18" s="114" t="s">
        <v>446</v>
      </c>
      <c r="O18" s="115">
        <v>10</v>
      </c>
      <c r="P18" s="115">
        <v>1</v>
      </c>
      <c r="Q18" s="117" t="s">
        <v>177</v>
      </c>
      <c r="R18" s="114" t="s">
        <v>356</v>
      </c>
      <c r="S18" s="115">
        <v>15</v>
      </c>
      <c r="T18" s="116">
        <v>1</v>
      </c>
      <c r="U18" s="117" t="s">
        <v>178</v>
      </c>
      <c r="V18" s="114" t="s">
        <v>509</v>
      </c>
      <c r="W18" s="115">
        <v>27</v>
      </c>
      <c r="X18" s="115">
        <v>1</v>
      </c>
      <c r="Y18" s="117" t="s">
        <v>178</v>
      </c>
      <c r="Z18" s="114"/>
      <c r="AA18" s="115"/>
      <c r="AB18" s="115"/>
      <c r="AC18" s="117"/>
      <c r="AD18" s="114"/>
      <c r="AE18" s="115"/>
      <c r="AF18" s="115"/>
      <c r="AG18" s="117"/>
      <c r="AH18" s="114" t="s">
        <v>381</v>
      </c>
      <c r="AI18" s="115">
        <v>50</v>
      </c>
      <c r="AJ18" s="115">
        <v>1</v>
      </c>
      <c r="AK18" s="117" t="s">
        <v>177</v>
      </c>
      <c r="AL18" s="114"/>
      <c r="AM18" s="115"/>
      <c r="AN18" s="115"/>
      <c r="AO18" s="117"/>
      <c r="AP18" s="114" t="s">
        <v>483</v>
      </c>
      <c r="AQ18" s="115">
        <v>14</v>
      </c>
      <c r="AR18" s="115">
        <v>1</v>
      </c>
      <c r="AS18" s="117" t="s">
        <v>177</v>
      </c>
      <c r="AT18" s="122"/>
    </row>
    <row r="19" spans="1:46" ht="17.25">
      <c r="A19" s="121">
        <v>18</v>
      </c>
      <c r="B19" s="114" t="s">
        <v>214</v>
      </c>
      <c r="C19" s="115">
        <v>35</v>
      </c>
      <c r="D19" s="115">
        <v>0</v>
      </c>
      <c r="E19" s="117" t="s">
        <v>178</v>
      </c>
      <c r="F19" s="118" t="s">
        <v>237</v>
      </c>
      <c r="G19" s="115">
        <v>26</v>
      </c>
      <c r="H19" s="115">
        <v>1</v>
      </c>
      <c r="I19" s="117" t="s">
        <v>177</v>
      </c>
      <c r="J19" s="118" t="s">
        <v>188</v>
      </c>
      <c r="K19" s="115">
        <v>16</v>
      </c>
      <c r="L19" s="115">
        <v>0</v>
      </c>
      <c r="M19" s="117" t="s">
        <v>178</v>
      </c>
      <c r="N19" s="114" t="s">
        <v>447</v>
      </c>
      <c r="O19" s="115">
        <v>9</v>
      </c>
      <c r="P19" s="115">
        <v>1</v>
      </c>
      <c r="Q19" s="117" t="s">
        <v>177</v>
      </c>
      <c r="R19" s="114" t="s">
        <v>357</v>
      </c>
      <c r="S19" s="115">
        <v>76</v>
      </c>
      <c r="T19" s="116">
        <v>1</v>
      </c>
      <c r="U19" s="117" t="s">
        <v>178</v>
      </c>
      <c r="V19" s="114"/>
      <c r="W19" s="115"/>
      <c r="X19" s="115"/>
      <c r="Y19" s="117"/>
      <c r="Z19" s="114"/>
      <c r="AA19" s="115"/>
      <c r="AB19" s="115"/>
      <c r="AC19" s="117"/>
      <c r="AD19" s="114"/>
      <c r="AE19" s="115"/>
      <c r="AF19" s="115"/>
      <c r="AG19" s="117"/>
      <c r="AH19" s="114" t="s">
        <v>377</v>
      </c>
      <c r="AI19" s="115">
        <v>14</v>
      </c>
      <c r="AJ19" s="115">
        <v>0</v>
      </c>
      <c r="AK19" s="117" t="s">
        <v>178</v>
      </c>
      <c r="AL19" s="114"/>
      <c r="AM19" s="115"/>
      <c r="AN19" s="115"/>
      <c r="AO19" s="117"/>
      <c r="AP19" s="114" t="s">
        <v>484</v>
      </c>
      <c r="AQ19" s="115">
        <v>28</v>
      </c>
      <c r="AR19" s="115">
        <v>1</v>
      </c>
      <c r="AS19" s="117" t="s">
        <v>177</v>
      </c>
      <c r="AT19" s="122"/>
    </row>
    <row r="20" spans="1:46" ht="17.25">
      <c r="A20" s="121">
        <v>19</v>
      </c>
      <c r="B20" s="114" t="s">
        <v>215</v>
      </c>
      <c r="C20" s="115">
        <v>48</v>
      </c>
      <c r="D20" s="115">
        <v>0</v>
      </c>
      <c r="E20" s="117" t="s">
        <v>178</v>
      </c>
      <c r="F20" s="118"/>
      <c r="G20" s="115"/>
      <c r="H20" s="115"/>
      <c r="I20" s="117"/>
      <c r="J20" s="118" t="s">
        <v>189</v>
      </c>
      <c r="K20" s="115">
        <v>31</v>
      </c>
      <c r="L20" s="115">
        <v>0</v>
      </c>
      <c r="M20" s="117" t="s">
        <v>178</v>
      </c>
      <c r="N20" s="114" t="s">
        <v>448</v>
      </c>
      <c r="O20" s="115">
        <v>16</v>
      </c>
      <c r="P20" s="115">
        <v>1</v>
      </c>
      <c r="Q20" s="117" t="s">
        <v>177</v>
      </c>
      <c r="R20" s="114"/>
      <c r="S20" s="115"/>
      <c r="T20" s="116"/>
      <c r="U20" s="117"/>
      <c r="V20" s="114"/>
      <c r="W20" s="115"/>
      <c r="X20" s="115"/>
      <c r="Y20" s="117"/>
      <c r="Z20" s="114"/>
      <c r="AA20" s="115"/>
      <c r="AB20" s="115"/>
      <c r="AC20" s="117"/>
      <c r="AD20" s="114"/>
      <c r="AE20" s="115"/>
      <c r="AF20" s="115"/>
      <c r="AG20" s="117"/>
      <c r="AH20" s="114" t="s">
        <v>378</v>
      </c>
      <c r="AI20" s="115">
        <v>22</v>
      </c>
      <c r="AJ20" s="115">
        <v>1</v>
      </c>
      <c r="AK20" s="117" t="s">
        <v>177</v>
      </c>
      <c r="AL20" s="114"/>
      <c r="AM20" s="115"/>
      <c r="AN20" s="115"/>
      <c r="AO20" s="117"/>
      <c r="AP20" s="114"/>
      <c r="AQ20" s="115"/>
      <c r="AR20" s="115"/>
      <c r="AS20" s="117"/>
      <c r="AT20" s="122"/>
    </row>
    <row r="21" spans="1:46" ht="17.25">
      <c r="A21" s="121">
        <v>20</v>
      </c>
      <c r="B21" s="114" t="s">
        <v>148</v>
      </c>
      <c r="C21" s="115">
        <v>48</v>
      </c>
      <c r="D21" s="115">
        <v>1</v>
      </c>
      <c r="E21" s="117" t="s">
        <v>177</v>
      </c>
      <c r="F21" s="118" t="s">
        <v>278</v>
      </c>
      <c r="G21" s="115">
        <v>10</v>
      </c>
      <c r="H21" s="115">
        <v>0.3</v>
      </c>
      <c r="I21" s="117" t="s">
        <v>177</v>
      </c>
      <c r="J21" s="118" t="s">
        <v>293</v>
      </c>
      <c r="K21" s="115">
        <v>29</v>
      </c>
      <c r="L21" s="115">
        <v>0</v>
      </c>
      <c r="M21" s="117" t="s">
        <v>178</v>
      </c>
      <c r="N21" s="114" t="s">
        <v>309</v>
      </c>
      <c r="O21" s="115">
        <v>9</v>
      </c>
      <c r="P21" s="115">
        <v>1</v>
      </c>
      <c r="Q21" s="117" t="s">
        <v>177</v>
      </c>
      <c r="R21" s="114" t="s">
        <v>347</v>
      </c>
      <c r="S21" s="115">
        <v>45</v>
      </c>
      <c r="T21" s="116">
        <v>1</v>
      </c>
      <c r="U21" s="117" t="s">
        <v>178</v>
      </c>
      <c r="V21" s="114" t="s">
        <v>390</v>
      </c>
      <c r="W21" s="115">
        <v>35</v>
      </c>
      <c r="X21" s="115">
        <v>1</v>
      </c>
      <c r="Y21" s="117" t="s">
        <v>178</v>
      </c>
      <c r="Z21" s="114" t="s">
        <v>396</v>
      </c>
      <c r="AA21" s="115"/>
      <c r="AB21" s="115"/>
      <c r="AC21" s="117"/>
      <c r="AD21" s="114" t="s">
        <v>392</v>
      </c>
      <c r="AE21" s="115"/>
      <c r="AF21" s="115"/>
      <c r="AG21" s="117"/>
      <c r="AH21" s="114" t="s">
        <v>380</v>
      </c>
      <c r="AI21" s="115">
        <v>25</v>
      </c>
      <c r="AJ21" s="115">
        <v>1</v>
      </c>
      <c r="AK21" s="117" t="s">
        <v>177</v>
      </c>
      <c r="AL21" s="114"/>
      <c r="AM21" s="115"/>
      <c r="AN21" s="115"/>
      <c r="AO21" s="117"/>
      <c r="AP21" s="114" t="s">
        <v>485</v>
      </c>
      <c r="AQ21" s="115">
        <v>12</v>
      </c>
      <c r="AR21" s="115">
        <v>1</v>
      </c>
      <c r="AS21" s="117" t="s">
        <v>177</v>
      </c>
      <c r="AT21" s="122"/>
    </row>
    <row r="22" spans="1:46" ht="17.25">
      <c r="A22" s="121">
        <v>21</v>
      </c>
      <c r="B22" s="114" t="s">
        <v>194</v>
      </c>
      <c r="C22" s="115">
        <v>26</v>
      </c>
      <c r="D22" s="115">
        <v>1</v>
      </c>
      <c r="E22" s="117" t="s">
        <v>177</v>
      </c>
      <c r="F22" s="118" t="s">
        <v>277</v>
      </c>
      <c r="G22" s="115">
        <v>25</v>
      </c>
      <c r="H22" s="115">
        <v>0.3</v>
      </c>
      <c r="I22" s="117" t="s">
        <v>177</v>
      </c>
      <c r="J22" s="118" t="s">
        <v>294</v>
      </c>
      <c r="K22" s="115">
        <v>40</v>
      </c>
      <c r="L22" s="115">
        <v>1</v>
      </c>
      <c r="M22" s="117" t="s">
        <v>177</v>
      </c>
      <c r="N22" s="114" t="s">
        <v>310</v>
      </c>
      <c r="O22" s="115">
        <v>7</v>
      </c>
      <c r="P22" s="115">
        <v>1</v>
      </c>
      <c r="Q22" s="117" t="s">
        <v>177</v>
      </c>
      <c r="R22" s="114" t="s">
        <v>455</v>
      </c>
      <c r="S22" s="115">
        <v>15</v>
      </c>
      <c r="T22" s="116">
        <v>1</v>
      </c>
      <c r="U22" s="117" t="s">
        <v>178</v>
      </c>
      <c r="V22" s="114" t="s">
        <v>507</v>
      </c>
      <c r="W22" s="115">
        <v>55</v>
      </c>
      <c r="X22" s="115">
        <v>1</v>
      </c>
      <c r="Y22" s="117" t="s">
        <v>178</v>
      </c>
      <c r="Z22" s="114" t="s">
        <v>148</v>
      </c>
      <c r="AA22" s="115">
        <v>29</v>
      </c>
      <c r="AB22" s="115">
        <v>1</v>
      </c>
      <c r="AC22" s="117" t="s">
        <v>177</v>
      </c>
      <c r="AD22" s="114" t="s">
        <v>182</v>
      </c>
      <c r="AE22" s="115">
        <v>35</v>
      </c>
      <c r="AF22" s="115">
        <v>1</v>
      </c>
      <c r="AG22" s="117" t="s">
        <v>177</v>
      </c>
      <c r="AH22" s="114" t="s">
        <v>379</v>
      </c>
      <c r="AI22" s="115">
        <v>30</v>
      </c>
      <c r="AJ22" s="115">
        <v>1</v>
      </c>
      <c r="AK22" s="117" t="s">
        <v>177</v>
      </c>
      <c r="AL22" s="114"/>
      <c r="AM22" s="115"/>
      <c r="AN22" s="115"/>
      <c r="AO22" s="117"/>
      <c r="AP22" s="114" t="s">
        <v>486</v>
      </c>
      <c r="AQ22" s="115">
        <v>11</v>
      </c>
      <c r="AR22" s="115">
        <v>1</v>
      </c>
      <c r="AS22" s="117" t="s">
        <v>177</v>
      </c>
      <c r="AT22" s="122"/>
    </row>
    <row r="23" spans="1:46" ht="17.25">
      <c r="A23" s="121">
        <v>22</v>
      </c>
      <c r="B23" s="114" t="s">
        <v>182</v>
      </c>
      <c r="C23" s="115">
        <v>38</v>
      </c>
      <c r="D23" s="115">
        <v>1</v>
      </c>
      <c r="E23" s="117" t="s">
        <v>177</v>
      </c>
      <c r="F23" s="118" t="s">
        <v>220</v>
      </c>
      <c r="G23" s="115">
        <v>26</v>
      </c>
      <c r="H23" s="115">
        <v>1</v>
      </c>
      <c r="I23" s="117" t="s">
        <v>177</v>
      </c>
      <c r="J23" s="118" t="s">
        <v>442</v>
      </c>
      <c r="K23" s="115">
        <v>35</v>
      </c>
      <c r="L23" s="115">
        <v>1</v>
      </c>
      <c r="M23" s="117" t="s">
        <v>177</v>
      </c>
      <c r="N23" s="114" t="s">
        <v>311</v>
      </c>
      <c r="O23" s="115">
        <v>3</v>
      </c>
      <c r="P23" s="115">
        <v>1</v>
      </c>
      <c r="Q23" s="117" t="s">
        <v>177</v>
      </c>
      <c r="R23" s="114" t="s">
        <v>454</v>
      </c>
      <c r="S23" s="115">
        <v>85</v>
      </c>
      <c r="T23" s="116">
        <v>1</v>
      </c>
      <c r="U23" s="117" t="s">
        <v>178</v>
      </c>
      <c r="V23" s="114" t="s">
        <v>508</v>
      </c>
      <c r="W23" s="115">
        <v>35</v>
      </c>
      <c r="X23" s="115">
        <v>1</v>
      </c>
      <c r="Y23" s="117" t="s">
        <v>178</v>
      </c>
      <c r="Z23" s="114" t="s">
        <v>397</v>
      </c>
      <c r="AA23" s="115">
        <v>21</v>
      </c>
      <c r="AB23" s="115">
        <v>1</v>
      </c>
      <c r="AC23" s="117" t="s">
        <v>177</v>
      </c>
      <c r="AD23" s="114" t="s">
        <v>148</v>
      </c>
      <c r="AE23" s="115">
        <v>37</v>
      </c>
      <c r="AF23" s="115">
        <v>1</v>
      </c>
      <c r="AG23" s="117" t="s">
        <v>177</v>
      </c>
      <c r="AH23" s="114" t="s">
        <v>461</v>
      </c>
      <c r="AI23" s="115">
        <v>50</v>
      </c>
      <c r="AJ23" s="115">
        <v>1</v>
      </c>
      <c r="AK23" s="117" t="s">
        <v>177</v>
      </c>
      <c r="AL23" s="114"/>
      <c r="AM23" s="115"/>
      <c r="AN23" s="115"/>
      <c r="AO23" s="117"/>
      <c r="AP23" s="114" t="s">
        <v>487</v>
      </c>
      <c r="AQ23" s="115">
        <v>18</v>
      </c>
      <c r="AR23" s="115">
        <v>1</v>
      </c>
      <c r="AS23" s="117" t="s">
        <v>177</v>
      </c>
      <c r="AT23" s="122"/>
    </row>
    <row r="24" spans="1:46" ht="17.25">
      <c r="A24" s="121">
        <v>23</v>
      </c>
      <c r="B24" s="114" t="s">
        <v>195</v>
      </c>
      <c r="C24" s="115">
        <v>16</v>
      </c>
      <c r="D24" s="115">
        <v>0</v>
      </c>
      <c r="E24" s="117" t="s">
        <v>177</v>
      </c>
      <c r="F24" s="118" t="s">
        <v>236</v>
      </c>
      <c r="G24" s="115">
        <v>16</v>
      </c>
      <c r="H24" s="115">
        <v>1</v>
      </c>
      <c r="I24" s="117" t="s">
        <v>177</v>
      </c>
      <c r="J24" s="118" t="s">
        <v>220</v>
      </c>
      <c r="K24" s="115">
        <v>20</v>
      </c>
      <c r="L24" s="115">
        <v>1</v>
      </c>
      <c r="M24" s="117" t="s">
        <v>177</v>
      </c>
      <c r="N24" s="114" t="s">
        <v>312</v>
      </c>
      <c r="O24" s="115">
        <v>17</v>
      </c>
      <c r="P24" s="115">
        <v>1</v>
      </c>
      <c r="Q24" s="117" t="s">
        <v>177</v>
      </c>
      <c r="R24" s="114" t="s">
        <v>348</v>
      </c>
      <c r="S24" s="115">
        <v>26</v>
      </c>
      <c r="T24" s="116">
        <v>1</v>
      </c>
      <c r="U24" s="117" t="s">
        <v>178</v>
      </c>
      <c r="V24" s="114"/>
      <c r="W24" s="115"/>
      <c r="X24" s="115"/>
      <c r="Y24" s="117"/>
      <c r="Z24" s="114" t="s">
        <v>398</v>
      </c>
      <c r="AA24" s="115">
        <v>18</v>
      </c>
      <c r="AB24" s="115">
        <v>1</v>
      </c>
      <c r="AC24" s="117" t="s">
        <v>177</v>
      </c>
      <c r="AD24" s="114" t="s">
        <v>421</v>
      </c>
      <c r="AE24" s="115">
        <v>21</v>
      </c>
      <c r="AF24" s="115">
        <v>1</v>
      </c>
      <c r="AG24" s="117" t="s">
        <v>177</v>
      </c>
      <c r="AH24" s="114"/>
      <c r="AI24" s="115"/>
      <c r="AJ24" s="115"/>
      <c r="AK24" s="117"/>
      <c r="AL24" s="114"/>
      <c r="AM24" s="115"/>
      <c r="AN24" s="115"/>
      <c r="AO24" s="117"/>
      <c r="AP24" s="114" t="s">
        <v>488</v>
      </c>
      <c r="AQ24" s="115">
        <v>26</v>
      </c>
      <c r="AR24" s="115">
        <v>1</v>
      </c>
      <c r="AS24" s="117" t="s">
        <v>177</v>
      </c>
      <c r="AT24" s="122"/>
    </row>
    <row r="25" spans="1:46" ht="17.25">
      <c r="A25" s="121">
        <v>24</v>
      </c>
      <c r="B25" s="114" t="s">
        <v>216</v>
      </c>
      <c r="C25" s="115">
        <v>71</v>
      </c>
      <c r="D25" s="115">
        <v>1</v>
      </c>
      <c r="E25" s="117" t="s">
        <v>177</v>
      </c>
      <c r="F25" s="118" t="s">
        <v>284</v>
      </c>
      <c r="G25" s="115">
        <v>4</v>
      </c>
      <c r="H25" s="115">
        <v>1</v>
      </c>
      <c r="I25" s="117" t="s">
        <v>177</v>
      </c>
      <c r="J25" s="118" t="s">
        <v>295</v>
      </c>
      <c r="K25" s="115">
        <v>43</v>
      </c>
      <c r="L25" s="115">
        <v>0</v>
      </c>
      <c r="M25" s="117" t="s">
        <v>178</v>
      </c>
      <c r="N25" s="114" t="s">
        <v>313</v>
      </c>
      <c r="O25" s="115">
        <v>5</v>
      </c>
      <c r="P25" s="115">
        <v>1</v>
      </c>
      <c r="Q25" s="117" t="s">
        <v>177</v>
      </c>
      <c r="R25" s="114" t="s">
        <v>358</v>
      </c>
      <c r="S25" s="115">
        <v>18</v>
      </c>
      <c r="T25" s="116">
        <v>1</v>
      </c>
      <c r="U25" s="117" t="s">
        <v>178</v>
      </c>
      <c r="V25" s="114"/>
      <c r="W25" s="115"/>
      <c r="X25" s="115"/>
      <c r="Y25" s="117"/>
      <c r="Z25" s="114" t="s">
        <v>419</v>
      </c>
      <c r="AA25" s="115">
        <v>22</v>
      </c>
      <c r="AB25" s="115">
        <v>1</v>
      </c>
      <c r="AC25" s="117" t="s">
        <v>177</v>
      </c>
      <c r="AD25" s="114" t="s">
        <v>424</v>
      </c>
      <c r="AE25" s="115">
        <v>10</v>
      </c>
      <c r="AF25" s="115">
        <v>1</v>
      </c>
      <c r="AG25" s="117" t="s">
        <v>177</v>
      </c>
      <c r="AH25" s="114"/>
      <c r="AI25" s="115"/>
      <c r="AJ25" s="115"/>
      <c r="AK25" s="117"/>
      <c r="AL25" s="114"/>
      <c r="AM25" s="115"/>
      <c r="AN25" s="115"/>
      <c r="AO25" s="117"/>
      <c r="AP25" s="114" t="s">
        <v>489</v>
      </c>
      <c r="AQ25" s="115">
        <v>24</v>
      </c>
      <c r="AR25" s="115">
        <v>1</v>
      </c>
      <c r="AS25" s="117" t="s">
        <v>177</v>
      </c>
      <c r="AT25" s="122"/>
    </row>
    <row r="26" spans="1:46" ht="17.25">
      <c r="A26" s="121">
        <v>25</v>
      </c>
      <c r="B26" s="114" t="s">
        <v>217</v>
      </c>
      <c r="C26" s="115">
        <v>85</v>
      </c>
      <c r="D26" s="115">
        <v>1</v>
      </c>
      <c r="E26" s="117" t="s">
        <v>177</v>
      </c>
      <c r="F26" s="118" t="s">
        <v>285</v>
      </c>
      <c r="G26" s="115">
        <v>16</v>
      </c>
      <c r="H26" s="115">
        <v>1</v>
      </c>
      <c r="I26" s="117" t="s">
        <v>177</v>
      </c>
      <c r="J26" s="118" t="s">
        <v>296</v>
      </c>
      <c r="K26" s="115">
        <v>39</v>
      </c>
      <c r="L26" s="115">
        <v>0</v>
      </c>
      <c r="M26" s="117" t="s">
        <v>178</v>
      </c>
      <c r="N26" s="114" t="s">
        <v>314</v>
      </c>
      <c r="O26" s="115">
        <v>4</v>
      </c>
      <c r="P26" s="115">
        <v>1</v>
      </c>
      <c r="Q26" s="117" t="s">
        <v>177</v>
      </c>
      <c r="R26" s="114" t="s">
        <v>361</v>
      </c>
      <c r="S26" s="115">
        <v>32</v>
      </c>
      <c r="T26" s="116">
        <v>1</v>
      </c>
      <c r="U26" s="117" t="s">
        <v>178</v>
      </c>
      <c r="V26" s="114"/>
      <c r="W26" s="115"/>
      <c r="X26" s="115"/>
      <c r="Y26" s="117"/>
      <c r="Z26" s="114" t="s">
        <v>420</v>
      </c>
      <c r="AA26" s="115">
        <v>26</v>
      </c>
      <c r="AB26" s="115">
        <v>1</v>
      </c>
      <c r="AC26" s="117" t="s">
        <v>177</v>
      </c>
      <c r="AD26" s="114" t="s">
        <v>423</v>
      </c>
      <c r="AE26" s="115">
        <v>66</v>
      </c>
      <c r="AF26" s="115">
        <v>1</v>
      </c>
      <c r="AG26" s="117" t="s">
        <v>177</v>
      </c>
      <c r="AH26" s="114"/>
      <c r="AI26" s="115"/>
      <c r="AJ26" s="115"/>
      <c r="AK26" s="117"/>
      <c r="AL26" s="114"/>
      <c r="AM26" s="115"/>
      <c r="AN26" s="115"/>
      <c r="AO26" s="117"/>
      <c r="AP26" s="114" t="s">
        <v>490</v>
      </c>
      <c r="AQ26" s="115">
        <v>42</v>
      </c>
      <c r="AR26" s="115">
        <v>1</v>
      </c>
      <c r="AS26" s="117" t="s">
        <v>177</v>
      </c>
      <c r="AT26" s="122"/>
    </row>
    <row r="27" spans="1:46" ht="17.25">
      <c r="A27" s="121">
        <v>26</v>
      </c>
      <c r="B27" s="114" t="s">
        <v>218</v>
      </c>
      <c r="C27" s="115">
        <v>110</v>
      </c>
      <c r="D27" s="115">
        <v>1</v>
      </c>
      <c r="E27" s="117" t="s">
        <v>177</v>
      </c>
      <c r="F27" s="118" t="s">
        <v>287</v>
      </c>
      <c r="G27" s="115">
        <v>4</v>
      </c>
      <c r="H27" s="115">
        <v>1</v>
      </c>
      <c r="I27" s="117" t="s">
        <v>177</v>
      </c>
      <c r="J27" s="118" t="s">
        <v>190</v>
      </c>
      <c r="K27" s="115">
        <v>18</v>
      </c>
      <c r="L27" s="115">
        <v>1</v>
      </c>
      <c r="M27" s="117" t="s">
        <v>177</v>
      </c>
      <c r="N27" s="114" t="s">
        <v>315</v>
      </c>
      <c r="O27" s="115">
        <v>8</v>
      </c>
      <c r="P27" s="115">
        <v>1</v>
      </c>
      <c r="Q27" s="117" t="s">
        <v>177</v>
      </c>
      <c r="R27" s="114" t="s">
        <v>349</v>
      </c>
      <c r="S27" s="115">
        <v>15</v>
      </c>
      <c r="T27" s="116">
        <v>1</v>
      </c>
      <c r="U27" s="117" t="s">
        <v>178</v>
      </c>
      <c r="V27" s="114"/>
      <c r="W27" s="115"/>
      <c r="X27" s="115"/>
      <c r="Y27" s="117"/>
      <c r="Z27" s="114" t="s">
        <v>409</v>
      </c>
      <c r="AA27" s="115">
        <v>24</v>
      </c>
      <c r="AB27" s="115">
        <v>1</v>
      </c>
      <c r="AC27" s="117" t="s">
        <v>177</v>
      </c>
      <c r="AD27" s="114" t="s">
        <v>422</v>
      </c>
      <c r="AE27" s="115">
        <v>90</v>
      </c>
      <c r="AF27" s="115">
        <v>1</v>
      </c>
      <c r="AG27" s="117" t="s">
        <v>177</v>
      </c>
      <c r="AH27" s="114"/>
      <c r="AI27" s="115"/>
      <c r="AJ27" s="115"/>
      <c r="AK27" s="117"/>
      <c r="AL27" s="114"/>
      <c r="AM27" s="115"/>
      <c r="AN27" s="115"/>
      <c r="AO27" s="117"/>
      <c r="AP27" s="114" t="s">
        <v>220</v>
      </c>
      <c r="AQ27" s="115">
        <v>15</v>
      </c>
      <c r="AR27" s="115">
        <v>1</v>
      </c>
      <c r="AS27" s="117" t="s">
        <v>177</v>
      </c>
      <c r="AT27" s="122"/>
    </row>
    <row r="28" spans="1:46" ht="17.25">
      <c r="A28" s="121">
        <v>27</v>
      </c>
      <c r="B28" s="114" t="s">
        <v>219</v>
      </c>
      <c r="C28" s="115">
        <v>5</v>
      </c>
      <c r="D28" s="115">
        <v>0</v>
      </c>
      <c r="E28" s="117" t="s">
        <v>178</v>
      </c>
      <c r="F28" s="118" t="s">
        <v>288</v>
      </c>
      <c r="G28" s="115">
        <v>16</v>
      </c>
      <c r="H28" s="115">
        <v>1</v>
      </c>
      <c r="I28" s="117" t="s">
        <v>177</v>
      </c>
      <c r="J28" s="118" t="s">
        <v>191</v>
      </c>
      <c r="K28" s="115">
        <v>20</v>
      </c>
      <c r="L28" s="115">
        <v>1</v>
      </c>
      <c r="M28" s="117" t="s">
        <v>177</v>
      </c>
      <c r="N28" s="114" t="s">
        <v>316</v>
      </c>
      <c r="O28" s="115">
        <v>7</v>
      </c>
      <c r="P28" s="115">
        <v>1</v>
      </c>
      <c r="Q28" s="117" t="s">
        <v>177</v>
      </c>
      <c r="R28" s="114" t="s">
        <v>350</v>
      </c>
      <c r="S28" s="115">
        <v>55</v>
      </c>
      <c r="T28" s="116">
        <v>1</v>
      </c>
      <c r="U28" s="117" t="s">
        <v>178</v>
      </c>
      <c r="V28" s="114"/>
      <c r="W28" s="115"/>
      <c r="X28" s="115"/>
      <c r="Y28" s="117"/>
      <c r="Z28" s="114" t="s">
        <v>410</v>
      </c>
      <c r="AA28" s="115">
        <v>32</v>
      </c>
      <c r="AB28" s="115">
        <v>1</v>
      </c>
      <c r="AC28" s="117" t="s">
        <v>177</v>
      </c>
      <c r="AD28" s="114" t="s">
        <v>425</v>
      </c>
      <c r="AE28" s="115">
        <v>50</v>
      </c>
      <c r="AF28" s="115">
        <v>1</v>
      </c>
      <c r="AG28" s="117" t="s">
        <v>177</v>
      </c>
      <c r="AH28" s="114"/>
      <c r="AI28" s="115"/>
      <c r="AJ28" s="115"/>
      <c r="AK28" s="117"/>
      <c r="AL28" s="114"/>
      <c r="AM28" s="115"/>
      <c r="AN28" s="115"/>
      <c r="AO28" s="117"/>
      <c r="AP28" s="114" t="s">
        <v>466</v>
      </c>
      <c r="AQ28" s="115">
        <v>10</v>
      </c>
      <c r="AR28" s="115">
        <v>1</v>
      </c>
      <c r="AS28" s="117" t="s">
        <v>177</v>
      </c>
      <c r="AT28" s="122"/>
    </row>
    <row r="29" spans="1:46" ht="17.25">
      <c r="A29" s="121">
        <v>28</v>
      </c>
      <c r="B29" s="114" t="s">
        <v>220</v>
      </c>
      <c r="C29" s="115">
        <v>70</v>
      </c>
      <c r="D29" s="115">
        <v>1</v>
      </c>
      <c r="E29" s="117" t="s">
        <v>177</v>
      </c>
      <c r="F29" s="118" t="s">
        <v>286</v>
      </c>
      <c r="G29" s="115">
        <v>18</v>
      </c>
      <c r="H29" s="115">
        <v>1</v>
      </c>
      <c r="I29" s="117" t="s">
        <v>177</v>
      </c>
      <c r="J29" s="118" t="s">
        <v>192</v>
      </c>
      <c r="K29" s="115">
        <v>20</v>
      </c>
      <c r="L29" s="115">
        <v>1</v>
      </c>
      <c r="M29" s="117" t="s">
        <v>177</v>
      </c>
      <c r="N29" s="114" t="s">
        <v>449</v>
      </c>
      <c r="O29" s="115">
        <v>19</v>
      </c>
      <c r="P29" s="115">
        <v>1</v>
      </c>
      <c r="Q29" s="117" t="s">
        <v>177</v>
      </c>
      <c r="R29" s="114" t="s">
        <v>456</v>
      </c>
      <c r="S29" s="115">
        <v>90</v>
      </c>
      <c r="T29" s="116">
        <v>1</v>
      </c>
      <c r="U29" s="117" t="s">
        <v>178</v>
      </c>
      <c r="V29" s="114"/>
      <c r="W29" s="115"/>
      <c r="X29" s="115"/>
      <c r="Y29" s="117"/>
      <c r="Z29" s="114" t="s">
        <v>400</v>
      </c>
      <c r="AA29" s="115">
        <v>10</v>
      </c>
      <c r="AB29" s="115">
        <v>1</v>
      </c>
      <c r="AC29" s="117" t="s">
        <v>177</v>
      </c>
      <c r="AD29" s="114" t="s">
        <v>462</v>
      </c>
      <c r="AE29" s="115">
        <v>44</v>
      </c>
      <c r="AF29" s="115">
        <v>1</v>
      </c>
      <c r="AG29" s="117" t="s">
        <v>177</v>
      </c>
      <c r="AH29" s="114"/>
      <c r="AI29" s="115"/>
      <c r="AJ29" s="115"/>
      <c r="AK29" s="117"/>
      <c r="AL29" s="114"/>
      <c r="AM29" s="115"/>
      <c r="AN29" s="115"/>
      <c r="AO29" s="117"/>
      <c r="AP29" s="114" t="s">
        <v>465</v>
      </c>
      <c r="AQ29" s="115">
        <v>28</v>
      </c>
      <c r="AR29" s="115">
        <v>1</v>
      </c>
      <c r="AS29" s="117" t="s">
        <v>177</v>
      </c>
      <c r="AT29" s="122"/>
    </row>
    <row r="30" spans="1:46" ht="17.25">
      <c r="A30" s="121">
        <v>29</v>
      </c>
      <c r="B30" s="114" t="s">
        <v>221</v>
      </c>
      <c r="C30" s="115">
        <v>70</v>
      </c>
      <c r="D30" s="115">
        <v>1</v>
      </c>
      <c r="E30" s="117" t="s">
        <v>177</v>
      </c>
      <c r="F30" s="118" t="s">
        <v>238</v>
      </c>
      <c r="G30" s="115">
        <v>20</v>
      </c>
      <c r="H30" s="115">
        <v>1</v>
      </c>
      <c r="I30" s="117" t="s">
        <v>177</v>
      </c>
      <c r="J30" s="118"/>
      <c r="K30" s="115"/>
      <c r="L30" s="115"/>
      <c r="M30" s="117"/>
      <c r="N30" s="114" t="s">
        <v>450</v>
      </c>
      <c r="O30" s="115">
        <v>7</v>
      </c>
      <c r="P30" s="115">
        <v>1</v>
      </c>
      <c r="Q30" s="117" t="s">
        <v>177</v>
      </c>
      <c r="R30" s="114" t="s">
        <v>457</v>
      </c>
      <c r="S30" s="115">
        <v>37</v>
      </c>
      <c r="T30" s="116">
        <v>1</v>
      </c>
      <c r="U30" s="117" t="s">
        <v>178</v>
      </c>
      <c r="V30" s="114"/>
      <c r="W30" s="115"/>
      <c r="X30" s="115"/>
      <c r="Y30" s="117"/>
      <c r="Z30" s="114" t="s">
        <v>238</v>
      </c>
      <c r="AA30" s="115">
        <v>45</v>
      </c>
      <c r="AB30" s="115">
        <v>1</v>
      </c>
      <c r="AC30" s="117" t="s">
        <v>177</v>
      </c>
      <c r="AD30" s="114" t="s">
        <v>426</v>
      </c>
      <c r="AE30" s="115">
        <v>21</v>
      </c>
      <c r="AF30" s="115">
        <v>1</v>
      </c>
      <c r="AG30" s="117" t="s">
        <v>177</v>
      </c>
      <c r="AH30" s="114"/>
      <c r="AI30" s="115"/>
      <c r="AJ30" s="115"/>
      <c r="AK30" s="117"/>
      <c r="AL30" s="114"/>
      <c r="AM30" s="115"/>
      <c r="AN30" s="115"/>
      <c r="AO30" s="117"/>
      <c r="AP30" s="114" t="s">
        <v>468</v>
      </c>
      <c r="AQ30" s="115">
        <v>6</v>
      </c>
      <c r="AR30" s="115">
        <v>1</v>
      </c>
      <c r="AS30" s="117" t="s">
        <v>177</v>
      </c>
      <c r="AT30" s="122"/>
    </row>
    <row r="31" spans="1:46" ht="17.25">
      <c r="A31" s="121">
        <v>30</v>
      </c>
      <c r="B31" s="114" t="s">
        <v>222</v>
      </c>
      <c r="C31" s="115">
        <v>92</v>
      </c>
      <c r="D31" s="115">
        <v>1</v>
      </c>
      <c r="E31" s="117" t="s">
        <v>204</v>
      </c>
      <c r="F31" s="118" t="s">
        <v>239</v>
      </c>
      <c r="G31" s="115">
        <v>26</v>
      </c>
      <c r="H31" s="115">
        <v>1</v>
      </c>
      <c r="I31" s="117" t="s">
        <v>177</v>
      </c>
      <c r="J31" s="118"/>
      <c r="K31" s="115"/>
      <c r="L31" s="115"/>
      <c r="M31" s="117"/>
      <c r="N31" s="114" t="s">
        <v>451</v>
      </c>
      <c r="O31" s="115">
        <v>11</v>
      </c>
      <c r="P31" s="115">
        <v>1</v>
      </c>
      <c r="Q31" s="117" t="s">
        <v>177</v>
      </c>
      <c r="R31" s="114" t="s">
        <v>458</v>
      </c>
      <c r="S31" s="115">
        <v>65</v>
      </c>
      <c r="T31" s="116">
        <v>1</v>
      </c>
      <c r="U31" s="117" t="s">
        <v>178</v>
      </c>
      <c r="V31" s="114"/>
      <c r="W31" s="115"/>
      <c r="X31" s="115"/>
      <c r="Y31" s="117"/>
      <c r="Z31" s="114" t="s">
        <v>394</v>
      </c>
      <c r="AA31" s="115">
        <v>35</v>
      </c>
      <c r="AB31" s="115">
        <v>1</v>
      </c>
      <c r="AC31" s="117" t="s">
        <v>177</v>
      </c>
      <c r="AD31" s="114" t="s">
        <v>427</v>
      </c>
      <c r="AE31" s="115">
        <v>45</v>
      </c>
      <c r="AF31" s="115">
        <v>1</v>
      </c>
      <c r="AG31" s="117" t="s">
        <v>177</v>
      </c>
      <c r="AH31" s="114"/>
      <c r="AI31" s="115"/>
      <c r="AJ31" s="115"/>
      <c r="AK31" s="117"/>
      <c r="AL31" s="114"/>
      <c r="AM31" s="115"/>
      <c r="AN31" s="115"/>
      <c r="AO31" s="117"/>
      <c r="AP31" s="114" t="s">
        <v>469</v>
      </c>
      <c r="AQ31" s="115">
        <v>4</v>
      </c>
      <c r="AR31" s="115">
        <v>1</v>
      </c>
      <c r="AS31" s="117" t="s">
        <v>177</v>
      </c>
      <c r="AT31" s="122"/>
    </row>
    <row r="32" spans="1:46" ht="17.25">
      <c r="A32" s="121">
        <v>31</v>
      </c>
      <c r="B32" s="114" t="s">
        <v>223</v>
      </c>
      <c r="C32" s="115">
        <v>106</v>
      </c>
      <c r="D32" s="115">
        <v>1</v>
      </c>
      <c r="E32" s="117" t="s">
        <v>204</v>
      </c>
      <c r="F32" s="118"/>
      <c r="G32" s="115"/>
      <c r="H32" s="115"/>
      <c r="I32" s="117"/>
      <c r="J32" s="118"/>
      <c r="K32" s="115"/>
      <c r="L32" s="115"/>
      <c r="M32" s="117"/>
      <c r="N32" s="114" t="s">
        <v>317</v>
      </c>
      <c r="O32" s="115">
        <v>17</v>
      </c>
      <c r="P32" s="115">
        <v>1</v>
      </c>
      <c r="Q32" s="117" t="s">
        <v>177</v>
      </c>
      <c r="R32" s="114" t="s">
        <v>459</v>
      </c>
      <c r="S32" s="115">
        <v>70</v>
      </c>
      <c r="T32" s="116">
        <v>1</v>
      </c>
      <c r="U32" s="117" t="s">
        <v>178</v>
      </c>
      <c r="V32" s="114"/>
      <c r="W32" s="115"/>
      <c r="X32" s="115"/>
      <c r="Y32" s="117"/>
      <c r="Z32" s="114" t="s">
        <v>399</v>
      </c>
      <c r="AA32" s="115">
        <v>23</v>
      </c>
      <c r="AB32" s="115">
        <v>1</v>
      </c>
      <c r="AC32" s="117" t="s">
        <v>177</v>
      </c>
      <c r="AD32" s="114" t="s">
        <v>394</v>
      </c>
      <c r="AE32" s="115">
        <v>28</v>
      </c>
      <c r="AF32" s="115">
        <v>1</v>
      </c>
      <c r="AG32" s="117" t="s">
        <v>177</v>
      </c>
      <c r="AH32" s="114"/>
      <c r="AI32" s="115"/>
      <c r="AJ32" s="115"/>
      <c r="AK32" s="117"/>
      <c r="AL32" s="114"/>
      <c r="AM32" s="115"/>
      <c r="AN32" s="115"/>
      <c r="AO32" s="117"/>
      <c r="AP32" s="114" t="s">
        <v>470</v>
      </c>
      <c r="AQ32" s="115">
        <v>7</v>
      </c>
      <c r="AR32" s="115">
        <v>1</v>
      </c>
      <c r="AS32" s="117" t="s">
        <v>177</v>
      </c>
      <c r="AT32" s="122"/>
    </row>
    <row r="33" spans="1:46" ht="17.25">
      <c r="A33" s="121">
        <v>32</v>
      </c>
      <c r="B33" s="114" t="s">
        <v>224</v>
      </c>
      <c r="C33" s="115">
        <v>59</v>
      </c>
      <c r="D33" s="115">
        <v>1</v>
      </c>
      <c r="E33" s="117" t="s">
        <v>204</v>
      </c>
      <c r="F33" s="118"/>
      <c r="G33" s="115"/>
      <c r="H33" s="115"/>
      <c r="I33" s="117"/>
      <c r="J33" s="118"/>
      <c r="K33" s="115"/>
      <c r="L33" s="115"/>
      <c r="M33" s="117"/>
      <c r="N33" s="114" t="s">
        <v>318</v>
      </c>
      <c r="O33" s="115">
        <v>6</v>
      </c>
      <c r="P33" s="115">
        <v>1</v>
      </c>
      <c r="Q33" s="117" t="s">
        <v>177</v>
      </c>
      <c r="R33" s="114" t="s">
        <v>460</v>
      </c>
      <c r="S33" s="115">
        <v>80</v>
      </c>
      <c r="T33" s="116">
        <v>1</v>
      </c>
      <c r="U33" s="117" t="s">
        <v>178</v>
      </c>
      <c r="V33" s="114"/>
      <c r="W33" s="115"/>
      <c r="X33" s="115"/>
      <c r="Y33" s="117"/>
      <c r="Z33" s="114" t="s">
        <v>401</v>
      </c>
      <c r="AA33" s="115">
        <v>6</v>
      </c>
      <c r="AB33" s="115">
        <v>1</v>
      </c>
      <c r="AC33" s="117" t="s">
        <v>177</v>
      </c>
      <c r="AD33" s="114" t="s">
        <v>428</v>
      </c>
      <c r="AE33" s="115">
        <v>15</v>
      </c>
      <c r="AF33" s="115">
        <v>1</v>
      </c>
      <c r="AG33" s="117" t="s">
        <v>177</v>
      </c>
      <c r="AH33" s="114"/>
      <c r="AI33" s="115"/>
      <c r="AJ33" s="115"/>
      <c r="AK33" s="117"/>
      <c r="AL33" s="114"/>
      <c r="AM33" s="115"/>
      <c r="AN33" s="115"/>
      <c r="AO33" s="117"/>
      <c r="AP33" s="114" t="s">
        <v>471</v>
      </c>
      <c r="AQ33" s="115">
        <v>3</v>
      </c>
      <c r="AR33" s="115">
        <v>1</v>
      </c>
      <c r="AS33" s="117" t="s">
        <v>177</v>
      </c>
      <c r="AT33" s="122"/>
    </row>
    <row r="34" spans="1:46" ht="17.25">
      <c r="A34" s="121">
        <v>33</v>
      </c>
      <c r="B34" s="114" t="s">
        <v>225</v>
      </c>
      <c r="C34" s="115">
        <v>66</v>
      </c>
      <c r="D34" s="115">
        <v>1</v>
      </c>
      <c r="E34" s="117" t="s">
        <v>204</v>
      </c>
      <c r="F34" s="118"/>
      <c r="G34" s="115"/>
      <c r="H34" s="115"/>
      <c r="I34" s="117"/>
      <c r="J34" s="118"/>
      <c r="K34" s="115"/>
      <c r="L34" s="115"/>
      <c r="M34" s="117"/>
      <c r="N34" s="114" t="s">
        <v>319</v>
      </c>
      <c r="O34" s="115">
        <v>10</v>
      </c>
      <c r="P34" s="115">
        <v>1</v>
      </c>
      <c r="Q34" s="117" t="s">
        <v>177</v>
      </c>
      <c r="R34" s="114" t="s">
        <v>360</v>
      </c>
      <c r="S34" s="115">
        <v>25</v>
      </c>
      <c r="T34" s="115">
        <v>1</v>
      </c>
      <c r="U34" s="117" t="s">
        <v>178</v>
      </c>
      <c r="V34" s="114"/>
      <c r="W34" s="115"/>
      <c r="X34" s="115"/>
      <c r="Y34" s="117"/>
      <c r="Z34" s="114" t="s">
        <v>402</v>
      </c>
      <c r="AA34" s="115">
        <v>80</v>
      </c>
      <c r="AB34" s="115">
        <v>1</v>
      </c>
      <c r="AC34" s="117" t="s">
        <v>177</v>
      </c>
      <c r="AD34" s="114" t="s">
        <v>429</v>
      </c>
      <c r="AE34" s="115">
        <v>90</v>
      </c>
      <c r="AF34" s="115">
        <v>1</v>
      </c>
      <c r="AG34" s="117" t="s">
        <v>177</v>
      </c>
      <c r="AH34" s="114"/>
      <c r="AI34" s="115"/>
      <c r="AJ34" s="115"/>
      <c r="AK34" s="117"/>
      <c r="AL34" s="114"/>
      <c r="AM34" s="115"/>
      <c r="AN34" s="115"/>
      <c r="AO34" s="117"/>
      <c r="AP34" s="114" t="s">
        <v>474</v>
      </c>
      <c r="AQ34" s="115">
        <v>32</v>
      </c>
      <c r="AR34" s="115">
        <v>1</v>
      </c>
      <c r="AS34" s="117" t="s">
        <v>177</v>
      </c>
      <c r="AT34" s="122"/>
    </row>
    <row r="35" spans="1:46" ht="17.25">
      <c r="A35" s="121">
        <v>34</v>
      </c>
      <c r="B35" s="114" t="s">
        <v>226</v>
      </c>
      <c r="C35" s="115">
        <v>78</v>
      </c>
      <c r="D35" s="115">
        <v>1</v>
      </c>
      <c r="E35" s="117" t="s">
        <v>204</v>
      </c>
      <c r="F35" s="118"/>
      <c r="G35" s="115"/>
      <c r="H35" s="115"/>
      <c r="I35" s="117"/>
      <c r="J35" s="118"/>
      <c r="K35" s="115"/>
      <c r="L35" s="115"/>
      <c r="M35" s="117"/>
      <c r="N35" s="114" t="s">
        <v>321</v>
      </c>
      <c r="O35" s="115">
        <v>9</v>
      </c>
      <c r="P35" s="115">
        <v>1</v>
      </c>
      <c r="Q35" s="117" t="s">
        <v>177</v>
      </c>
      <c r="R35" s="114" t="s">
        <v>351</v>
      </c>
      <c r="S35" s="115">
        <v>100</v>
      </c>
      <c r="T35" s="115">
        <v>1</v>
      </c>
      <c r="U35" s="117" t="s">
        <v>178</v>
      </c>
      <c r="V35" s="114"/>
      <c r="W35" s="115"/>
      <c r="X35" s="115"/>
      <c r="Y35" s="117"/>
      <c r="Z35" s="114" t="s">
        <v>403</v>
      </c>
      <c r="AA35" s="115">
        <v>80</v>
      </c>
      <c r="AB35" s="115">
        <v>1</v>
      </c>
      <c r="AC35" s="117" t="s">
        <v>177</v>
      </c>
      <c r="AD35" s="114" t="s">
        <v>430</v>
      </c>
      <c r="AE35" s="115">
        <v>97</v>
      </c>
      <c r="AF35" s="115">
        <v>1</v>
      </c>
      <c r="AG35" s="117" t="s">
        <v>177</v>
      </c>
      <c r="AH35" s="114"/>
      <c r="AI35" s="115"/>
      <c r="AJ35" s="115"/>
      <c r="AK35" s="117"/>
      <c r="AL35" s="114"/>
      <c r="AM35" s="115"/>
      <c r="AN35" s="115"/>
      <c r="AO35" s="117"/>
      <c r="AP35" s="114" t="s">
        <v>467</v>
      </c>
      <c r="AQ35" s="115">
        <v>5</v>
      </c>
      <c r="AR35" s="115">
        <v>1</v>
      </c>
      <c r="AS35" s="117" t="s">
        <v>178</v>
      </c>
      <c r="AT35" s="122"/>
    </row>
    <row r="36" spans="1:46" ht="17.25">
      <c r="A36" s="121">
        <v>35</v>
      </c>
      <c r="B36" s="114" t="s">
        <v>227</v>
      </c>
      <c r="C36" s="115">
        <v>48</v>
      </c>
      <c r="D36" s="115">
        <v>1</v>
      </c>
      <c r="E36" s="117" t="s">
        <v>204</v>
      </c>
      <c r="F36" s="118"/>
      <c r="G36" s="115"/>
      <c r="H36" s="115"/>
      <c r="I36" s="117"/>
      <c r="J36" s="118"/>
      <c r="K36" s="115"/>
      <c r="L36" s="115"/>
      <c r="M36" s="117"/>
      <c r="N36" s="114" t="s">
        <v>320</v>
      </c>
      <c r="O36" s="115">
        <v>11</v>
      </c>
      <c r="P36" s="115">
        <v>1</v>
      </c>
      <c r="Q36" s="117" t="s">
        <v>177</v>
      </c>
      <c r="R36" s="114"/>
      <c r="S36" s="115"/>
      <c r="T36" s="115"/>
      <c r="U36" s="117"/>
      <c r="V36" s="114"/>
      <c r="W36" s="115"/>
      <c r="X36" s="115"/>
      <c r="Y36" s="117"/>
      <c r="Z36" s="114" t="s">
        <v>404</v>
      </c>
      <c r="AA36" s="115">
        <v>10</v>
      </c>
      <c r="AB36" s="115">
        <v>1</v>
      </c>
      <c r="AC36" s="117" t="s">
        <v>177</v>
      </c>
      <c r="AD36" s="114" t="s">
        <v>431</v>
      </c>
      <c r="AE36" s="115">
        <v>15</v>
      </c>
      <c r="AF36" s="115">
        <v>1</v>
      </c>
      <c r="AG36" s="117" t="s">
        <v>177</v>
      </c>
      <c r="AH36" s="114"/>
      <c r="AI36" s="115"/>
      <c r="AJ36" s="115"/>
      <c r="AK36" s="117"/>
      <c r="AL36" s="114"/>
      <c r="AM36" s="115"/>
      <c r="AN36" s="115"/>
      <c r="AO36" s="117"/>
      <c r="AP36" s="114" t="s">
        <v>475</v>
      </c>
      <c r="AQ36" s="115">
        <v>20</v>
      </c>
      <c r="AR36" s="115">
        <v>1</v>
      </c>
      <c r="AS36" s="117" t="s">
        <v>177</v>
      </c>
      <c r="AT36" s="122"/>
    </row>
    <row r="37" spans="1:46" ht="17.25">
      <c r="A37" s="121">
        <v>36</v>
      </c>
      <c r="B37" s="114" t="s">
        <v>228</v>
      </c>
      <c r="C37" s="115">
        <v>72</v>
      </c>
      <c r="D37" s="115">
        <v>1</v>
      </c>
      <c r="E37" s="117" t="s">
        <v>204</v>
      </c>
      <c r="F37" s="118"/>
      <c r="G37" s="115"/>
      <c r="H37" s="115"/>
      <c r="I37" s="117"/>
      <c r="J37" s="118"/>
      <c r="K37" s="115"/>
      <c r="L37" s="115"/>
      <c r="M37" s="117"/>
      <c r="N37" s="114" t="s">
        <v>322</v>
      </c>
      <c r="O37" s="115">
        <v>12</v>
      </c>
      <c r="P37" s="115">
        <v>1</v>
      </c>
      <c r="Q37" s="117" t="s">
        <v>177</v>
      </c>
      <c r="R37" s="114"/>
      <c r="S37" s="115"/>
      <c r="T37" s="115"/>
      <c r="U37" s="117"/>
      <c r="V37" s="114"/>
      <c r="W37" s="115"/>
      <c r="X37" s="115"/>
      <c r="Y37" s="117"/>
      <c r="Z37" s="114" t="s">
        <v>220</v>
      </c>
      <c r="AA37" s="115">
        <v>35</v>
      </c>
      <c r="AB37" s="115">
        <v>1</v>
      </c>
      <c r="AC37" s="117" t="s">
        <v>177</v>
      </c>
      <c r="AD37" s="114" t="s">
        <v>432</v>
      </c>
      <c r="AE37" s="115">
        <v>90</v>
      </c>
      <c r="AF37" s="115">
        <v>1</v>
      </c>
      <c r="AG37" s="117" t="s">
        <v>177</v>
      </c>
      <c r="AH37" s="114"/>
      <c r="AI37" s="115"/>
      <c r="AJ37" s="115"/>
      <c r="AK37" s="117"/>
      <c r="AL37" s="114"/>
      <c r="AM37" s="115"/>
      <c r="AN37" s="115"/>
      <c r="AO37" s="117"/>
      <c r="AP37" s="114" t="s">
        <v>476</v>
      </c>
      <c r="AQ37" s="115">
        <v>20</v>
      </c>
      <c r="AR37" s="115">
        <v>1</v>
      </c>
      <c r="AS37" s="117" t="s">
        <v>178</v>
      </c>
      <c r="AT37" s="122"/>
    </row>
    <row r="38" spans="1:46" ht="17.25">
      <c r="A38" s="121">
        <v>37</v>
      </c>
      <c r="B38" s="114" t="s">
        <v>229</v>
      </c>
      <c r="C38" s="115">
        <v>98</v>
      </c>
      <c r="D38" s="115">
        <v>1</v>
      </c>
      <c r="E38" s="117" t="s">
        <v>204</v>
      </c>
      <c r="F38" s="118"/>
      <c r="G38" s="115"/>
      <c r="H38" s="115"/>
      <c r="I38" s="117"/>
      <c r="J38" s="118"/>
      <c r="K38" s="115"/>
      <c r="L38" s="115"/>
      <c r="M38" s="117"/>
      <c r="N38" s="114" t="s">
        <v>323</v>
      </c>
      <c r="O38" s="115">
        <v>7</v>
      </c>
      <c r="P38" s="115">
        <v>1</v>
      </c>
      <c r="Q38" s="117" t="s">
        <v>177</v>
      </c>
      <c r="R38" s="114"/>
      <c r="S38" s="115"/>
      <c r="T38" s="115"/>
      <c r="U38" s="117"/>
      <c r="V38" s="114"/>
      <c r="W38" s="115"/>
      <c r="X38" s="115"/>
      <c r="Y38" s="117"/>
      <c r="Z38" s="114" t="s">
        <v>395</v>
      </c>
      <c r="AA38" s="115">
        <v>43</v>
      </c>
      <c r="AB38" s="115">
        <v>1</v>
      </c>
      <c r="AC38" s="117" t="s">
        <v>177</v>
      </c>
      <c r="AD38" s="114" t="s">
        <v>220</v>
      </c>
      <c r="AE38" s="115">
        <v>46</v>
      </c>
      <c r="AF38" s="115">
        <v>1</v>
      </c>
      <c r="AG38" s="117" t="s">
        <v>177</v>
      </c>
      <c r="AH38" s="114"/>
      <c r="AI38" s="115"/>
      <c r="AJ38" s="115"/>
      <c r="AK38" s="117"/>
      <c r="AL38" s="114"/>
      <c r="AM38" s="115"/>
      <c r="AN38" s="115"/>
      <c r="AO38" s="117"/>
      <c r="AP38" s="114"/>
      <c r="AQ38" s="115"/>
      <c r="AR38" s="115"/>
      <c r="AS38" s="117"/>
      <c r="AT38" s="122"/>
    </row>
    <row r="39" spans="1:46" ht="17.25">
      <c r="A39" s="121">
        <v>38</v>
      </c>
      <c r="B39" s="114"/>
      <c r="C39" s="115"/>
      <c r="D39" s="115"/>
      <c r="E39" s="117"/>
      <c r="F39" s="118"/>
      <c r="G39" s="115"/>
      <c r="H39" s="115"/>
      <c r="I39" s="117"/>
      <c r="J39" s="118"/>
      <c r="K39" s="115"/>
      <c r="L39" s="115"/>
      <c r="M39" s="117"/>
      <c r="N39" s="114"/>
      <c r="O39" s="115"/>
      <c r="P39" s="115"/>
      <c r="Q39" s="117"/>
      <c r="R39" s="114"/>
      <c r="S39" s="115"/>
      <c r="T39" s="115"/>
      <c r="U39" s="117"/>
      <c r="V39" s="114"/>
      <c r="W39" s="115"/>
      <c r="X39" s="115"/>
      <c r="Y39" s="117"/>
      <c r="Z39" s="114"/>
      <c r="AA39" s="115"/>
      <c r="AB39" s="115"/>
      <c r="AC39" s="117"/>
      <c r="AD39" s="114" t="s">
        <v>395</v>
      </c>
      <c r="AE39" s="115">
        <v>22</v>
      </c>
      <c r="AF39" s="115">
        <v>1</v>
      </c>
      <c r="AG39" s="117" t="s">
        <v>177</v>
      </c>
      <c r="AH39" s="114"/>
      <c r="AI39" s="115"/>
      <c r="AJ39" s="115"/>
      <c r="AK39" s="117"/>
      <c r="AL39" s="114"/>
      <c r="AM39" s="115"/>
      <c r="AN39" s="115"/>
      <c r="AO39" s="117"/>
      <c r="AP39" s="114"/>
      <c r="AQ39" s="115"/>
      <c r="AR39" s="115"/>
      <c r="AS39" s="117"/>
      <c r="AT39" s="122"/>
    </row>
    <row r="40" spans="1:46" ht="17.25">
      <c r="A40" s="121">
        <v>39</v>
      </c>
      <c r="B40" s="114" t="s">
        <v>230</v>
      </c>
      <c r="C40" s="115">
        <v>16</v>
      </c>
      <c r="D40" s="115">
        <v>1</v>
      </c>
      <c r="E40" s="117" t="s">
        <v>177</v>
      </c>
      <c r="F40" s="118"/>
      <c r="G40" s="115"/>
      <c r="H40" s="115"/>
      <c r="I40" s="117"/>
      <c r="J40" s="118"/>
      <c r="K40" s="115"/>
      <c r="L40" s="115"/>
      <c r="M40" s="117"/>
      <c r="N40" s="114" t="s">
        <v>452</v>
      </c>
      <c r="O40" s="115">
        <v>10</v>
      </c>
      <c r="P40" s="115">
        <v>1</v>
      </c>
      <c r="Q40" s="117" t="s">
        <v>177</v>
      </c>
      <c r="R40" s="114"/>
      <c r="S40" s="115"/>
      <c r="T40" s="115"/>
      <c r="U40" s="117"/>
      <c r="V40" s="114"/>
      <c r="W40" s="115"/>
      <c r="X40" s="115"/>
      <c r="Y40" s="117"/>
      <c r="Z40" s="114"/>
      <c r="AA40" s="115"/>
      <c r="AB40" s="115"/>
      <c r="AC40" s="117"/>
      <c r="AD40" s="114"/>
      <c r="AE40" s="115"/>
      <c r="AF40" s="115"/>
      <c r="AG40" s="117"/>
      <c r="AH40" s="114"/>
      <c r="AI40" s="115"/>
      <c r="AJ40" s="115"/>
      <c r="AK40" s="117"/>
      <c r="AL40" s="114"/>
      <c r="AM40" s="115"/>
      <c r="AN40" s="115"/>
      <c r="AO40" s="117"/>
      <c r="AP40" s="114"/>
      <c r="AQ40" s="115"/>
      <c r="AR40" s="115"/>
      <c r="AS40" s="117"/>
      <c r="AT40" s="122"/>
    </row>
    <row r="41" spans="1:46" ht="17.25">
      <c r="A41" s="121">
        <v>40</v>
      </c>
      <c r="B41" s="114" t="s">
        <v>231</v>
      </c>
      <c r="C41" s="115">
        <v>22</v>
      </c>
      <c r="D41" s="115">
        <v>1</v>
      </c>
      <c r="E41" s="117" t="s">
        <v>177</v>
      </c>
      <c r="F41" s="118"/>
      <c r="G41" s="115"/>
      <c r="H41" s="115"/>
      <c r="I41" s="117"/>
      <c r="J41" s="118"/>
      <c r="K41" s="115"/>
      <c r="L41" s="115"/>
      <c r="M41" s="117"/>
      <c r="N41" s="114" t="s">
        <v>453</v>
      </c>
      <c r="O41" s="115">
        <v>13</v>
      </c>
      <c r="P41" s="115">
        <v>1</v>
      </c>
      <c r="Q41" s="117" t="s">
        <v>177</v>
      </c>
      <c r="R41" s="114"/>
      <c r="S41" s="115"/>
      <c r="T41" s="115"/>
      <c r="U41" s="117"/>
      <c r="V41" s="114"/>
      <c r="W41" s="115"/>
      <c r="X41" s="115"/>
      <c r="Y41" s="117"/>
      <c r="Z41" s="114"/>
      <c r="AA41" s="115"/>
      <c r="AB41" s="115"/>
      <c r="AC41" s="117"/>
      <c r="AD41" s="114"/>
      <c r="AE41" s="115"/>
      <c r="AF41" s="115"/>
      <c r="AG41" s="117"/>
      <c r="AH41" s="114"/>
      <c r="AI41" s="115"/>
      <c r="AJ41" s="115"/>
      <c r="AK41" s="117"/>
      <c r="AL41" s="114"/>
      <c r="AM41" s="115"/>
      <c r="AN41" s="115"/>
      <c r="AO41" s="117"/>
      <c r="AP41" s="114"/>
      <c r="AQ41" s="115"/>
      <c r="AR41" s="115"/>
      <c r="AS41" s="117"/>
      <c r="AT41" s="122"/>
    </row>
    <row r="42" spans="1:46" ht="17.25">
      <c r="A42" s="121">
        <v>41</v>
      </c>
      <c r="B42" s="114" t="s">
        <v>232</v>
      </c>
      <c r="C42" s="115">
        <v>27</v>
      </c>
      <c r="D42" s="115">
        <v>1</v>
      </c>
      <c r="E42" s="117" t="s">
        <v>177</v>
      </c>
      <c r="F42" s="120"/>
      <c r="G42" s="116"/>
      <c r="H42" s="116"/>
      <c r="I42" s="117"/>
      <c r="J42" s="120"/>
      <c r="K42" s="116"/>
      <c r="L42" s="116"/>
      <c r="M42" s="117"/>
      <c r="N42" s="114" t="s">
        <v>324</v>
      </c>
      <c r="O42" s="115">
        <v>9</v>
      </c>
      <c r="P42" s="115">
        <v>1</v>
      </c>
      <c r="Q42" s="117" t="s">
        <v>177</v>
      </c>
      <c r="R42" s="119"/>
      <c r="S42" s="116"/>
      <c r="T42" s="116"/>
      <c r="U42" s="117"/>
      <c r="V42" s="119"/>
      <c r="W42" s="116"/>
      <c r="X42" s="116"/>
      <c r="Y42" s="117"/>
      <c r="Z42" s="119"/>
      <c r="AA42" s="116"/>
      <c r="AB42" s="116"/>
      <c r="AC42" s="117"/>
      <c r="AD42" s="119"/>
      <c r="AE42" s="116"/>
      <c r="AF42" s="116"/>
      <c r="AG42" s="117"/>
      <c r="AH42" s="119"/>
      <c r="AI42" s="116"/>
      <c r="AJ42" s="116"/>
      <c r="AK42" s="117"/>
      <c r="AL42" s="119"/>
      <c r="AM42" s="116"/>
      <c r="AN42" s="116"/>
      <c r="AO42" s="117"/>
      <c r="AP42" s="119"/>
      <c r="AQ42" s="116"/>
      <c r="AR42" s="116"/>
      <c r="AS42" s="117"/>
      <c r="AT42" s="122"/>
    </row>
    <row r="43" spans="1:46" ht="17.25">
      <c r="A43" s="121">
        <v>42</v>
      </c>
      <c r="B43" s="119"/>
      <c r="C43" s="116"/>
      <c r="D43" s="116"/>
      <c r="E43" s="117"/>
      <c r="F43" s="120"/>
      <c r="G43" s="116"/>
      <c r="H43" s="116"/>
      <c r="I43" s="117"/>
      <c r="J43" s="120"/>
      <c r="K43" s="116"/>
      <c r="L43" s="116"/>
      <c r="M43" s="117"/>
      <c r="N43" s="114" t="s">
        <v>325</v>
      </c>
      <c r="O43" s="116">
        <v>12</v>
      </c>
      <c r="P43" s="116">
        <v>1</v>
      </c>
      <c r="Q43" s="117" t="s">
        <v>177</v>
      </c>
      <c r="R43" s="119"/>
      <c r="S43" s="116"/>
      <c r="T43" s="116"/>
      <c r="U43" s="117"/>
      <c r="V43" s="119"/>
      <c r="W43" s="116"/>
      <c r="X43" s="116"/>
      <c r="Y43" s="117"/>
      <c r="Z43" s="119"/>
      <c r="AA43" s="116"/>
      <c r="AB43" s="116"/>
      <c r="AC43" s="117"/>
      <c r="AD43" s="119"/>
      <c r="AE43" s="116"/>
      <c r="AF43" s="116"/>
      <c r="AG43" s="117"/>
      <c r="AH43" s="119"/>
      <c r="AI43" s="116"/>
      <c r="AJ43" s="116"/>
      <c r="AK43" s="117"/>
      <c r="AL43" s="119"/>
      <c r="AM43" s="116"/>
      <c r="AN43" s="116"/>
      <c r="AO43" s="117"/>
      <c r="AP43" s="119"/>
      <c r="AQ43" s="116"/>
      <c r="AR43" s="116"/>
      <c r="AS43" s="117"/>
      <c r="AT43" s="122"/>
    </row>
    <row r="44" spans="1:46" ht="17.25">
      <c r="A44" s="121">
        <v>43</v>
      </c>
      <c r="B44" s="119"/>
      <c r="C44" s="116"/>
      <c r="D44" s="116"/>
      <c r="E44" s="117"/>
      <c r="F44" s="120"/>
      <c r="G44" s="116"/>
      <c r="H44" s="116"/>
      <c r="I44" s="117"/>
      <c r="J44" s="120"/>
      <c r="K44" s="116"/>
      <c r="L44" s="116"/>
      <c r="M44" s="117"/>
      <c r="N44" s="114" t="s">
        <v>326</v>
      </c>
      <c r="O44" s="116">
        <v>15</v>
      </c>
      <c r="P44" s="116">
        <v>1</v>
      </c>
      <c r="Q44" s="117" t="s">
        <v>177</v>
      </c>
      <c r="R44" s="119"/>
      <c r="S44" s="116"/>
      <c r="T44" s="116"/>
      <c r="U44" s="117"/>
      <c r="V44" s="119"/>
      <c r="W44" s="116"/>
      <c r="X44" s="116"/>
      <c r="Y44" s="117"/>
      <c r="Z44" s="119"/>
      <c r="AA44" s="116"/>
      <c r="AB44" s="116"/>
      <c r="AC44" s="117"/>
      <c r="AD44" s="119"/>
      <c r="AE44" s="116"/>
      <c r="AF44" s="116"/>
      <c r="AG44" s="117"/>
      <c r="AH44" s="119"/>
      <c r="AI44" s="116"/>
      <c r="AJ44" s="116"/>
      <c r="AK44" s="117"/>
      <c r="AL44" s="119"/>
      <c r="AM44" s="116"/>
      <c r="AN44" s="116"/>
      <c r="AO44" s="117"/>
      <c r="AP44" s="119"/>
      <c r="AQ44" s="116"/>
      <c r="AR44" s="116"/>
      <c r="AS44" s="117"/>
      <c r="AT44" s="122"/>
    </row>
    <row r="45" spans="1:46" ht="17.25">
      <c r="A45" s="121">
        <v>44</v>
      </c>
      <c r="B45" s="119"/>
      <c r="C45" s="116"/>
      <c r="D45" s="116"/>
      <c r="E45" s="117"/>
      <c r="F45" s="120"/>
      <c r="G45" s="116"/>
      <c r="H45" s="116"/>
      <c r="I45" s="117"/>
      <c r="J45" s="120"/>
      <c r="K45" s="116"/>
      <c r="L45" s="116"/>
      <c r="M45" s="117"/>
      <c r="N45" s="114" t="s">
        <v>327</v>
      </c>
      <c r="O45" s="116">
        <v>10</v>
      </c>
      <c r="P45" s="116">
        <v>1</v>
      </c>
      <c r="Q45" s="117" t="s">
        <v>177</v>
      </c>
      <c r="R45" s="119"/>
      <c r="S45" s="116"/>
      <c r="T45" s="116"/>
      <c r="U45" s="117"/>
      <c r="V45" s="119"/>
      <c r="W45" s="116"/>
      <c r="X45" s="116"/>
      <c r="Y45" s="117"/>
      <c r="Z45" s="119"/>
      <c r="AA45" s="116"/>
      <c r="AB45" s="116"/>
      <c r="AC45" s="117"/>
      <c r="AD45" s="119"/>
      <c r="AE45" s="116"/>
      <c r="AF45" s="116"/>
      <c r="AG45" s="117"/>
      <c r="AH45" s="119"/>
      <c r="AI45" s="116"/>
      <c r="AJ45" s="116"/>
      <c r="AK45" s="117"/>
      <c r="AL45" s="119"/>
      <c r="AM45" s="116"/>
      <c r="AN45" s="116"/>
      <c r="AO45" s="117"/>
      <c r="AP45" s="119"/>
      <c r="AQ45" s="116"/>
      <c r="AR45" s="116"/>
      <c r="AS45" s="117"/>
      <c r="AT45" s="122"/>
    </row>
    <row r="46" spans="1:46" ht="17.25">
      <c r="A46" s="121">
        <v>45</v>
      </c>
      <c r="B46" s="119"/>
      <c r="C46" s="116"/>
      <c r="D46" s="116"/>
      <c r="E46" s="117"/>
      <c r="F46" s="120"/>
      <c r="G46" s="116"/>
      <c r="H46" s="116"/>
      <c r="I46" s="117"/>
      <c r="J46" s="120"/>
      <c r="K46" s="116"/>
      <c r="L46" s="116"/>
      <c r="M46" s="117"/>
      <c r="N46" s="114" t="s">
        <v>328</v>
      </c>
      <c r="O46" s="116">
        <v>17</v>
      </c>
      <c r="P46" s="116">
        <v>1</v>
      </c>
      <c r="Q46" s="117" t="s">
        <v>177</v>
      </c>
      <c r="R46" s="119"/>
      <c r="S46" s="116"/>
      <c r="T46" s="116"/>
      <c r="U46" s="117"/>
      <c r="V46" s="119"/>
      <c r="W46" s="116"/>
      <c r="X46" s="116"/>
      <c r="Y46" s="117"/>
      <c r="Z46" s="119"/>
      <c r="AA46" s="116"/>
      <c r="AB46" s="116"/>
      <c r="AC46" s="117"/>
      <c r="AD46" s="119"/>
      <c r="AE46" s="116"/>
      <c r="AF46" s="116"/>
      <c r="AG46" s="117"/>
      <c r="AH46" s="119"/>
      <c r="AI46" s="116"/>
      <c r="AJ46" s="116"/>
      <c r="AK46" s="117"/>
      <c r="AL46" s="119"/>
      <c r="AM46" s="116"/>
      <c r="AN46" s="116"/>
      <c r="AO46" s="117"/>
      <c r="AP46" s="119"/>
      <c r="AQ46" s="116"/>
      <c r="AR46" s="116"/>
      <c r="AS46" s="117"/>
      <c r="AT46" s="122"/>
    </row>
    <row r="47" spans="1:46" ht="17.25">
      <c r="A47" s="121">
        <v>46</v>
      </c>
      <c r="B47" s="119"/>
      <c r="C47" s="116"/>
      <c r="D47" s="116"/>
      <c r="E47" s="117"/>
      <c r="F47" s="120"/>
      <c r="G47" s="116"/>
      <c r="H47" s="116"/>
      <c r="I47" s="117"/>
      <c r="J47" s="120"/>
      <c r="K47" s="116"/>
      <c r="L47" s="116"/>
      <c r="M47" s="117"/>
      <c r="N47" s="114" t="s">
        <v>329</v>
      </c>
      <c r="O47" s="116">
        <v>11</v>
      </c>
      <c r="P47" s="116">
        <v>1</v>
      </c>
      <c r="Q47" s="117" t="s">
        <v>177</v>
      </c>
      <c r="R47" s="119"/>
      <c r="S47" s="116"/>
      <c r="T47" s="116"/>
      <c r="U47" s="117"/>
      <c r="V47" s="119"/>
      <c r="W47" s="116"/>
      <c r="X47" s="116"/>
      <c r="Y47" s="117"/>
      <c r="Z47" s="119"/>
      <c r="AA47" s="116"/>
      <c r="AB47" s="116"/>
      <c r="AC47" s="117"/>
      <c r="AD47" s="119"/>
      <c r="AE47" s="116"/>
      <c r="AF47" s="116"/>
      <c r="AG47" s="117"/>
      <c r="AH47" s="119"/>
      <c r="AI47" s="116"/>
      <c r="AJ47" s="116"/>
      <c r="AK47" s="117"/>
      <c r="AL47" s="119"/>
      <c r="AM47" s="116"/>
      <c r="AN47" s="116"/>
      <c r="AO47" s="117"/>
      <c r="AP47" s="119"/>
      <c r="AQ47" s="116"/>
      <c r="AR47" s="116"/>
      <c r="AS47" s="117"/>
      <c r="AT47" s="122"/>
    </row>
    <row r="48" spans="1:46" ht="17.25">
      <c r="A48" s="121">
        <v>47</v>
      </c>
      <c r="B48" s="119"/>
      <c r="C48" s="116"/>
      <c r="D48" s="116"/>
      <c r="E48" s="117"/>
      <c r="F48" s="120"/>
      <c r="G48" s="116"/>
      <c r="H48" s="116"/>
      <c r="I48" s="117"/>
      <c r="J48" s="120"/>
      <c r="K48" s="116"/>
      <c r="L48" s="116"/>
      <c r="M48" s="117"/>
      <c r="N48" s="114" t="s">
        <v>330</v>
      </c>
      <c r="O48" s="116">
        <v>20</v>
      </c>
      <c r="P48" s="116">
        <v>1</v>
      </c>
      <c r="Q48" s="117" t="s">
        <v>177</v>
      </c>
      <c r="R48" s="119"/>
      <c r="S48" s="116"/>
      <c r="T48" s="116"/>
      <c r="U48" s="117"/>
      <c r="V48" s="119"/>
      <c r="W48" s="116"/>
      <c r="X48" s="116"/>
      <c r="Y48" s="117"/>
      <c r="Z48" s="119"/>
      <c r="AA48" s="116"/>
      <c r="AB48" s="116"/>
      <c r="AC48" s="117"/>
      <c r="AD48" s="119"/>
      <c r="AE48" s="116"/>
      <c r="AF48" s="116"/>
      <c r="AG48" s="117"/>
      <c r="AH48" s="119"/>
      <c r="AI48" s="116"/>
      <c r="AJ48" s="116"/>
      <c r="AK48" s="117"/>
      <c r="AL48" s="119"/>
      <c r="AM48" s="116"/>
      <c r="AN48" s="116"/>
      <c r="AO48" s="117"/>
      <c r="AP48" s="119"/>
      <c r="AQ48" s="116"/>
      <c r="AR48" s="116"/>
      <c r="AS48" s="117"/>
      <c r="AT48" s="122"/>
    </row>
    <row r="49" spans="1:46" ht="17.25">
      <c r="A49" s="121">
        <v>48</v>
      </c>
      <c r="B49" s="119"/>
      <c r="C49" s="116"/>
      <c r="D49" s="116"/>
      <c r="E49" s="117"/>
      <c r="F49" s="120"/>
      <c r="G49" s="116"/>
      <c r="H49" s="116"/>
      <c r="I49" s="117"/>
      <c r="J49" s="120"/>
      <c r="K49" s="116"/>
      <c r="L49" s="116"/>
      <c r="M49" s="117"/>
      <c r="N49" s="114" t="s">
        <v>331</v>
      </c>
      <c r="O49" s="116">
        <v>12</v>
      </c>
      <c r="P49" s="116">
        <v>1</v>
      </c>
      <c r="Q49" s="117" t="s">
        <v>177</v>
      </c>
      <c r="R49" s="119"/>
      <c r="S49" s="116"/>
      <c r="T49" s="116"/>
      <c r="U49" s="117"/>
      <c r="V49" s="119"/>
      <c r="W49" s="116"/>
      <c r="X49" s="116"/>
      <c r="Y49" s="117"/>
      <c r="Z49" s="119"/>
      <c r="AA49" s="116"/>
      <c r="AB49" s="116"/>
      <c r="AC49" s="117"/>
      <c r="AD49" s="119"/>
      <c r="AE49" s="116"/>
      <c r="AF49" s="116"/>
      <c r="AG49" s="117"/>
      <c r="AH49" s="119"/>
      <c r="AI49" s="116"/>
      <c r="AJ49" s="116"/>
      <c r="AK49" s="117"/>
      <c r="AL49" s="119"/>
      <c r="AM49" s="116"/>
      <c r="AN49" s="116"/>
      <c r="AO49" s="117"/>
      <c r="AP49" s="119"/>
      <c r="AQ49" s="116"/>
      <c r="AR49" s="116"/>
      <c r="AS49" s="117"/>
      <c r="AT49" s="122"/>
    </row>
    <row r="50" spans="1:46" ht="17.25">
      <c r="A50" s="121">
        <v>49</v>
      </c>
      <c r="B50" s="119"/>
      <c r="C50" s="116"/>
      <c r="D50" s="116"/>
      <c r="E50" s="117"/>
      <c r="F50" s="120"/>
      <c r="G50" s="116"/>
      <c r="H50" s="116"/>
      <c r="I50" s="117"/>
      <c r="J50" s="120"/>
      <c r="K50" s="116"/>
      <c r="L50" s="116"/>
      <c r="M50" s="117"/>
      <c r="N50" s="114" t="s">
        <v>332</v>
      </c>
      <c r="O50" s="116">
        <v>21</v>
      </c>
      <c r="P50" s="116">
        <v>1</v>
      </c>
      <c r="Q50" s="117" t="s">
        <v>177</v>
      </c>
      <c r="R50" s="119"/>
      <c r="S50" s="116"/>
      <c r="T50" s="116"/>
      <c r="U50" s="117"/>
      <c r="V50" s="119"/>
      <c r="W50" s="116"/>
      <c r="X50" s="116"/>
      <c r="Y50" s="117"/>
      <c r="Z50" s="119"/>
      <c r="AA50" s="116"/>
      <c r="AB50" s="116"/>
      <c r="AC50" s="117"/>
      <c r="AD50" s="119"/>
      <c r="AE50" s="116"/>
      <c r="AF50" s="116"/>
      <c r="AG50" s="117"/>
      <c r="AH50" s="119"/>
      <c r="AI50" s="116"/>
      <c r="AJ50" s="116"/>
      <c r="AK50" s="117"/>
      <c r="AL50" s="119"/>
      <c r="AM50" s="116"/>
      <c r="AN50" s="116"/>
      <c r="AO50" s="117"/>
      <c r="AP50" s="119"/>
      <c r="AQ50" s="116"/>
      <c r="AR50" s="116"/>
      <c r="AS50" s="117"/>
      <c r="AT50" s="122"/>
    </row>
    <row r="51" spans="1:46" ht="17.25">
      <c r="A51" s="121">
        <v>50</v>
      </c>
      <c r="B51" s="119"/>
      <c r="C51" s="116"/>
      <c r="D51" s="116"/>
      <c r="E51" s="117"/>
      <c r="F51" s="120"/>
      <c r="G51" s="116"/>
      <c r="H51" s="116"/>
      <c r="I51" s="117"/>
      <c r="J51" s="120"/>
      <c r="K51" s="116"/>
      <c r="L51" s="116"/>
      <c r="M51" s="117"/>
      <c r="N51" s="114" t="s">
        <v>359</v>
      </c>
      <c r="O51" s="116">
        <v>20</v>
      </c>
      <c r="P51" s="116">
        <v>1</v>
      </c>
      <c r="Q51" s="117" t="s">
        <v>177</v>
      </c>
      <c r="R51" s="119"/>
      <c r="S51" s="116"/>
      <c r="T51" s="116"/>
      <c r="U51" s="117"/>
      <c r="V51" s="119"/>
      <c r="W51" s="116"/>
      <c r="X51" s="116"/>
      <c r="Y51" s="117"/>
      <c r="Z51" s="119"/>
      <c r="AA51" s="116"/>
      <c r="AB51" s="116"/>
      <c r="AC51" s="117"/>
      <c r="AD51" s="119"/>
      <c r="AE51" s="116"/>
      <c r="AF51" s="116"/>
      <c r="AG51" s="117"/>
      <c r="AH51" s="119"/>
      <c r="AI51" s="116"/>
      <c r="AJ51" s="116"/>
      <c r="AK51" s="117"/>
      <c r="AL51" s="119"/>
      <c r="AM51" s="116"/>
      <c r="AN51" s="116"/>
      <c r="AO51" s="117"/>
      <c r="AP51" s="119"/>
      <c r="AQ51" s="116"/>
      <c r="AR51" s="116"/>
      <c r="AS51" s="117"/>
      <c r="AT51" s="122"/>
    </row>
    <row r="52" spans="1:46" ht="17.25">
      <c r="A52" s="121">
        <v>51</v>
      </c>
      <c r="B52" s="119"/>
      <c r="C52" s="116"/>
      <c r="D52" s="116"/>
      <c r="E52" s="117"/>
      <c r="F52" s="120"/>
      <c r="G52" s="116"/>
      <c r="H52" s="116"/>
      <c r="I52" s="117"/>
      <c r="J52" s="120"/>
      <c r="K52" s="116"/>
      <c r="L52" s="116"/>
      <c r="M52" s="117"/>
      <c r="N52" s="114" t="s">
        <v>333</v>
      </c>
      <c r="O52" s="116">
        <v>12</v>
      </c>
      <c r="P52" s="116">
        <v>1</v>
      </c>
      <c r="Q52" s="117" t="s">
        <v>177</v>
      </c>
      <c r="R52" s="119"/>
      <c r="S52" s="116"/>
      <c r="T52" s="116"/>
      <c r="U52" s="117"/>
      <c r="V52" s="119"/>
      <c r="W52" s="116"/>
      <c r="X52" s="116"/>
      <c r="Y52" s="117"/>
      <c r="Z52" s="119"/>
      <c r="AA52" s="116"/>
      <c r="AB52" s="116"/>
      <c r="AC52" s="117"/>
      <c r="AD52" s="119"/>
      <c r="AE52" s="116"/>
      <c r="AF52" s="116"/>
      <c r="AG52" s="117"/>
      <c r="AH52" s="119"/>
      <c r="AI52" s="116"/>
      <c r="AJ52" s="116"/>
      <c r="AK52" s="117"/>
      <c r="AL52" s="119"/>
      <c r="AM52" s="116"/>
      <c r="AN52" s="116"/>
      <c r="AO52" s="117"/>
      <c r="AP52" s="119"/>
      <c r="AQ52" s="116"/>
      <c r="AR52" s="116"/>
      <c r="AS52" s="117"/>
      <c r="AT52" s="122"/>
    </row>
    <row r="53" spans="1:46" ht="17.25">
      <c r="A53" s="121">
        <v>52</v>
      </c>
      <c r="B53" s="119"/>
      <c r="C53" s="116"/>
      <c r="D53" s="116"/>
      <c r="E53" s="117"/>
      <c r="F53" s="120"/>
      <c r="G53" s="116"/>
      <c r="H53" s="116"/>
      <c r="I53" s="117"/>
      <c r="J53" s="120"/>
      <c r="K53" s="116"/>
      <c r="L53" s="116"/>
      <c r="M53" s="117"/>
      <c r="N53" s="125"/>
      <c r="O53" s="124"/>
      <c r="P53" s="124"/>
      <c r="Q53" s="126"/>
      <c r="R53" s="119"/>
      <c r="S53" s="116"/>
      <c r="T53" s="116"/>
      <c r="U53" s="117"/>
      <c r="V53" s="119"/>
      <c r="W53" s="116"/>
      <c r="X53" s="116"/>
      <c r="Y53" s="117"/>
      <c r="Z53" s="119"/>
      <c r="AA53" s="116"/>
      <c r="AB53" s="116"/>
      <c r="AC53" s="117"/>
      <c r="AD53" s="119"/>
      <c r="AE53" s="116"/>
      <c r="AF53" s="116"/>
      <c r="AG53" s="117"/>
      <c r="AH53" s="119"/>
      <c r="AI53" s="116"/>
      <c r="AJ53" s="116"/>
      <c r="AK53" s="117"/>
      <c r="AL53" s="119"/>
      <c r="AM53" s="116"/>
      <c r="AN53" s="116"/>
      <c r="AO53" s="117"/>
      <c r="AP53" s="119"/>
      <c r="AQ53" s="116"/>
      <c r="AR53" s="116"/>
      <c r="AS53" s="117"/>
      <c r="AT53" s="122"/>
    </row>
    <row r="54" spans="1:46" ht="17.25">
      <c r="A54" s="121">
        <v>53</v>
      </c>
      <c r="B54" s="119"/>
      <c r="C54" s="116"/>
      <c r="D54" s="116"/>
      <c r="E54" s="117"/>
      <c r="F54" s="120"/>
      <c r="G54" s="116"/>
      <c r="H54" s="116"/>
      <c r="I54" s="117"/>
      <c r="J54" s="120"/>
      <c r="K54" s="116"/>
      <c r="L54" s="116"/>
      <c r="M54" s="117"/>
      <c r="N54" s="125"/>
      <c r="O54" s="124"/>
      <c r="P54" s="124"/>
      <c r="Q54" s="126"/>
      <c r="R54" s="119"/>
      <c r="S54" s="116"/>
      <c r="T54" s="116"/>
      <c r="U54" s="117"/>
      <c r="V54" s="119"/>
      <c r="W54" s="116"/>
      <c r="X54" s="116"/>
      <c r="Y54" s="117"/>
      <c r="Z54" s="119"/>
      <c r="AA54" s="116"/>
      <c r="AB54" s="116"/>
      <c r="AC54" s="117"/>
      <c r="AD54" s="119"/>
      <c r="AE54" s="116"/>
      <c r="AF54" s="116"/>
      <c r="AG54" s="117"/>
      <c r="AH54" s="119"/>
      <c r="AI54" s="116"/>
      <c r="AJ54" s="116"/>
      <c r="AK54" s="117"/>
      <c r="AL54" s="119"/>
      <c r="AM54" s="116"/>
      <c r="AN54" s="116"/>
      <c r="AO54" s="117"/>
      <c r="AP54" s="119"/>
      <c r="AQ54" s="116"/>
      <c r="AR54" s="116"/>
      <c r="AS54" s="117"/>
      <c r="AT54" s="122"/>
    </row>
    <row r="55" spans="1:46" ht="17.25">
      <c r="A55" s="121">
        <v>54</v>
      </c>
      <c r="B55" s="119"/>
      <c r="C55" s="116"/>
      <c r="D55" s="116"/>
      <c r="E55" s="117"/>
      <c r="F55" s="120"/>
      <c r="G55" s="116"/>
      <c r="H55" s="116"/>
      <c r="I55" s="117"/>
      <c r="J55" s="120"/>
      <c r="K55" s="116"/>
      <c r="L55" s="116"/>
      <c r="M55" s="117"/>
      <c r="N55" s="125"/>
      <c r="O55" s="124"/>
      <c r="P55" s="124"/>
      <c r="Q55" s="126"/>
      <c r="R55" s="119"/>
      <c r="S55" s="116"/>
      <c r="T55" s="116"/>
      <c r="U55" s="117"/>
      <c r="V55" s="119"/>
      <c r="W55" s="116"/>
      <c r="X55" s="116"/>
      <c r="Y55" s="117"/>
      <c r="Z55" s="119"/>
      <c r="AA55" s="116"/>
      <c r="AB55" s="116"/>
      <c r="AC55" s="117"/>
      <c r="AD55" s="119"/>
      <c r="AE55" s="116"/>
      <c r="AF55" s="116"/>
      <c r="AG55" s="117"/>
      <c r="AH55" s="119"/>
      <c r="AI55" s="116"/>
      <c r="AJ55" s="116"/>
      <c r="AK55" s="117"/>
      <c r="AL55" s="119"/>
      <c r="AM55" s="116"/>
      <c r="AN55" s="116"/>
      <c r="AO55" s="117"/>
      <c r="AP55" s="119"/>
      <c r="AQ55" s="116"/>
      <c r="AR55" s="116"/>
      <c r="AS55" s="117"/>
      <c r="AT55" s="122"/>
    </row>
    <row r="56" spans="1:46" ht="17.25">
      <c r="A56" s="121">
        <v>55</v>
      </c>
      <c r="B56" s="119"/>
      <c r="C56" s="116"/>
      <c r="D56" s="116"/>
      <c r="E56" s="117"/>
      <c r="F56" s="120"/>
      <c r="G56" s="116"/>
      <c r="H56" s="116"/>
      <c r="I56" s="117"/>
      <c r="J56" s="120"/>
      <c r="K56" s="116"/>
      <c r="L56" s="116"/>
      <c r="M56" s="117"/>
      <c r="N56" s="125"/>
      <c r="O56" s="124"/>
      <c r="P56" s="124"/>
      <c r="Q56" s="126"/>
      <c r="R56" s="119"/>
      <c r="S56" s="116"/>
      <c r="T56" s="116"/>
      <c r="U56" s="117"/>
      <c r="V56" s="119"/>
      <c r="W56" s="116"/>
      <c r="X56" s="116"/>
      <c r="Y56" s="117"/>
      <c r="Z56" s="119"/>
      <c r="AA56" s="116"/>
      <c r="AB56" s="116"/>
      <c r="AC56" s="117"/>
      <c r="AD56" s="119"/>
      <c r="AE56" s="116"/>
      <c r="AF56" s="116"/>
      <c r="AG56" s="117"/>
      <c r="AH56" s="119"/>
      <c r="AI56" s="116"/>
      <c r="AJ56" s="116"/>
      <c r="AK56" s="117"/>
      <c r="AL56" s="119"/>
      <c r="AM56" s="116"/>
      <c r="AN56" s="116"/>
      <c r="AO56" s="117"/>
      <c r="AP56" s="114"/>
      <c r="AQ56" s="115"/>
      <c r="AR56" s="116"/>
      <c r="AS56" s="117"/>
      <c r="AT56" s="122"/>
    </row>
    <row r="57" spans="1:46" ht="17.25">
      <c r="A57" s="121">
        <v>56</v>
      </c>
      <c r="B57" s="119"/>
      <c r="C57" s="116"/>
      <c r="D57" s="116"/>
      <c r="E57" s="117"/>
      <c r="F57" s="120"/>
      <c r="G57" s="116"/>
      <c r="H57" s="116"/>
      <c r="I57" s="117"/>
      <c r="J57" s="120"/>
      <c r="K57" s="116"/>
      <c r="L57" s="116"/>
      <c r="M57" s="117"/>
      <c r="N57" s="125"/>
      <c r="O57" s="124"/>
      <c r="P57" s="124"/>
      <c r="Q57" s="126"/>
      <c r="R57" s="119"/>
      <c r="S57" s="116"/>
      <c r="T57" s="116"/>
      <c r="U57" s="117"/>
      <c r="V57" s="119"/>
      <c r="W57" s="116"/>
      <c r="X57" s="116"/>
      <c r="Y57" s="117"/>
      <c r="Z57" s="119"/>
      <c r="AA57" s="116"/>
      <c r="AB57" s="116"/>
      <c r="AC57" s="117"/>
      <c r="AD57" s="119"/>
      <c r="AE57" s="116"/>
      <c r="AF57" s="116"/>
      <c r="AG57" s="117"/>
      <c r="AH57" s="119"/>
      <c r="AI57" s="116"/>
      <c r="AJ57" s="116"/>
      <c r="AK57" s="117"/>
      <c r="AL57" s="119"/>
      <c r="AM57" s="116"/>
      <c r="AN57" s="116"/>
      <c r="AO57" s="117"/>
      <c r="AP57" s="114"/>
      <c r="AQ57" s="115"/>
      <c r="AR57" s="116"/>
      <c r="AS57" s="117"/>
      <c r="AT57" s="122"/>
    </row>
    <row r="58" spans="1:46" ht="17.25">
      <c r="A58" s="121">
        <v>57</v>
      </c>
      <c r="B58" s="119"/>
      <c r="C58" s="116"/>
      <c r="D58" s="116"/>
      <c r="E58" s="117"/>
      <c r="F58" s="120"/>
      <c r="G58" s="116"/>
      <c r="H58" s="116"/>
      <c r="I58" s="117"/>
      <c r="J58" s="120"/>
      <c r="K58" s="116"/>
      <c r="L58" s="116"/>
      <c r="M58" s="117"/>
      <c r="N58" s="125"/>
      <c r="O58" s="124"/>
      <c r="P58" s="124"/>
      <c r="Q58" s="126"/>
      <c r="R58" s="119"/>
      <c r="S58" s="116"/>
      <c r="T58" s="116"/>
      <c r="U58" s="117"/>
      <c r="V58" s="119"/>
      <c r="W58" s="116"/>
      <c r="X58" s="116"/>
      <c r="Y58" s="117"/>
      <c r="Z58" s="119"/>
      <c r="AA58" s="116"/>
      <c r="AB58" s="116"/>
      <c r="AC58" s="117"/>
      <c r="AD58" s="119"/>
      <c r="AE58" s="116"/>
      <c r="AF58" s="116"/>
      <c r="AG58" s="117"/>
      <c r="AH58" s="119"/>
      <c r="AI58" s="116"/>
      <c r="AJ58" s="116"/>
      <c r="AK58" s="117"/>
      <c r="AL58" s="119"/>
      <c r="AM58" s="116"/>
      <c r="AN58" s="116"/>
      <c r="AO58" s="117"/>
      <c r="AP58" s="114"/>
      <c r="AQ58" s="115"/>
      <c r="AR58" s="115"/>
      <c r="AS58" s="117"/>
      <c r="AT58" s="122"/>
    </row>
    <row r="59" spans="1:46" ht="17.25">
      <c r="A59" s="121">
        <v>58</v>
      </c>
      <c r="B59" s="119"/>
      <c r="C59" s="116"/>
      <c r="D59" s="116"/>
      <c r="E59" s="117"/>
      <c r="F59" s="120"/>
      <c r="G59" s="116"/>
      <c r="H59" s="116"/>
      <c r="I59" s="117"/>
      <c r="J59" s="120"/>
      <c r="K59" s="116"/>
      <c r="L59" s="116"/>
      <c r="M59" s="117"/>
      <c r="N59" s="125"/>
      <c r="O59" s="124"/>
      <c r="P59" s="124"/>
      <c r="Q59" s="126"/>
      <c r="R59" s="119"/>
      <c r="S59" s="116"/>
      <c r="T59" s="116"/>
      <c r="U59" s="117"/>
      <c r="V59" s="119"/>
      <c r="W59" s="116"/>
      <c r="X59" s="116"/>
      <c r="Y59" s="117"/>
      <c r="Z59" s="119"/>
      <c r="AA59" s="116"/>
      <c r="AB59" s="116"/>
      <c r="AC59" s="117"/>
      <c r="AD59" s="119"/>
      <c r="AE59" s="116"/>
      <c r="AF59" s="116"/>
      <c r="AG59" s="117"/>
      <c r="AH59" s="119"/>
      <c r="AI59" s="116"/>
      <c r="AJ59" s="116"/>
      <c r="AK59" s="117"/>
      <c r="AL59" s="119"/>
      <c r="AM59" s="116"/>
      <c r="AN59" s="116"/>
      <c r="AO59" s="117"/>
      <c r="AP59" s="114"/>
      <c r="AQ59" s="115"/>
      <c r="AR59" s="115"/>
      <c r="AS59" s="117"/>
      <c r="AT59" s="122"/>
    </row>
    <row r="60" spans="1:46" ht="17.25">
      <c r="A60" s="121">
        <v>59</v>
      </c>
      <c r="B60" s="119"/>
      <c r="C60" s="116"/>
      <c r="D60" s="116"/>
      <c r="E60" s="117"/>
      <c r="F60" s="120"/>
      <c r="G60" s="116"/>
      <c r="H60" s="116"/>
      <c r="I60" s="117"/>
      <c r="J60" s="120"/>
      <c r="K60" s="116"/>
      <c r="L60" s="116"/>
      <c r="M60" s="117"/>
      <c r="N60" s="125"/>
      <c r="O60" s="124"/>
      <c r="P60" s="124"/>
      <c r="Q60" s="126"/>
      <c r="R60" s="119"/>
      <c r="S60" s="116"/>
      <c r="T60" s="116"/>
      <c r="U60" s="117"/>
      <c r="V60" s="119"/>
      <c r="W60" s="116"/>
      <c r="X60" s="116"/>
      <c r="Y60" s="117"/>
      <c r="Z60" s="119"/>
      <c r="AA60" s="116"/>
      <c r="AB60" s="116"/>
      <c r="AC60" s="117"/>
      <c r="AD60" s="119"/>
      <c r="AE60" s="116"/>
      <c r="AF60" s="116"/>
      <c r="AG60" s="117"/>
      <c r="AH60" s="119"/>
      <c r="AI60" s="116"/>
      <c r="AJ60" s="116"/>
      <c r="AK60" s="117"/>
      <c r="AL60" s="119"/>
      <c r="AM60" s="116"/>
      <c r="AN60" s="116"/>
      <c r="AO60" s="117"/>
      <c r="AP60" s="114"/>
      <c r="AQ60" s="115"/>
      <c r="AR60" s="115"/>
      <c r="AS60" s="117"/>
      <c r="AT60" s="122"/>
    </row>
    <row r="61" spans="1:46" ht="17.25">
      <c r="A61" s="121">
        <v>60</v>
      </c>
      <c r="B61" s="119"/>
      <c r="C61" s="116"/>
      <c r="D61" s="116"/>
      <c r="E61" s="117"/>
      <c r="F61" s="120"/>
      <c r="G61" s="116"/>
      <c r="H61" s="116"/>
      <c r="I61" s="117"/>
      <c r="J61" s="120"/>
      <c r="K61" s="116"/>
      <c r="L61" s="116"/>
      <c r="M61" s="117"/>
      <c r="N61" s="125"/>
      <c r="O61" s="124"/>
      <c r="P61" s="124"/>
      <c r="Q61" s="126"/>
      <c r="R61" s="119"/>
      <c r="S61" s="116"/>
      <c r="T61" s="116"/>
      <c r="U61" s="117"/>
      <c r="V61" s="119"/>
      <c r="W61" s="116"/>
      <c r="X61" s="116"/>
      <c r="Y61" s="117"/>
      <c r="Z61" s="119"/>
      <c r="AA61" s="116"/>
      <c r="AB61" s="116"/>
      <c r="AC61" s="117"/>
      <c r="AD61" s="119"/>
      <c r="AE61" s="116"/>
      <c r="AF61" s="116"/>
      <c r="AG61" s="117"/>
      <c r="AH61" s="119"/>
      <c r="AI61" s="116"/>
      <c r="AJ61" s="116"/>
      <c r="AK61" s="117"/>
      <c r="AL61" s="119"/>
      <c r="AM61" s="116"/>
      <c r="AN61" s="116"/>
      <c r="AO61" s="117"/>
      <c r="AP61" s="114"/>
      <c r="AQ61" s="115"/>
      <c r="AR61" s="115"/>
      <c r="AS61" s="117"/>
      <c r="AT61" s="122"/>
    </row>
    <row r="62" spans="1:46" ht="17.25">
      <c r="A62" s="121">
        <v>61</v>
      </c>
      <c r="B62" s="125"/>
      <c r="C62" s="124"/>
      <c r="D62" s="124"/>
      <c r="E62" s="126"/>
      <c r="F62" s="131"/>
      <c r="G62" s="124"/>
      <c r="H62" s="124"/>
      <c r="I62" s="126"/>
      <c r="J62" s="131"/>
      <c r="K62" s="124"/>
      <c r="L62" s="124"/>
      <c r="M62" s="126"/>
      <c r="N62" s="125"/>
      <c r="O62" s="124"/>
      <c r="P62" s="124"/>
      <c r="Q62" s="126"/>
      <c r="R62" s="125"/>
      <c r="S62" s="124"/>
      <c r="T62" s="124"/>
      <c r="U62" s="126"/>
      <c r="V62" s="125"/>
      <c r="W62" s="124"/>
      <c r="X62" s="124"/>
      <c r="Y62" s="126"/>
      <c r="Z62" s="125"/>
      <c r="AA62" s="124"/>
      <c r="AB62" s="124"/>
      <c r="AC62" s="126"/>
      <c r="AD62" s="125"/>
      <c r="AE62" s="124"/>
      <c r="AF62" s="124"/>
      <c r="AG62" s="126"/>
      <c r="AH62" s="125"/>
      <c r="AI62" s="124"/>
      <c r="AJ62" s="124"/>
      <c r="AK62" s="126"/>
      <c r="AL62" s="125"/>
      <c r="AM62" s="124"/>
      <c r="AN62" s="124"/>
      <c r="AO62" s="126"/>
      <c r="AP62" s="114"/>
      <c r="AQ62" s="115"/>
      <c r="AR62" s="115"/>
      <c r="AS62" s="117"/>
      <c r="AT62" s="122"/>
    </row>
    <row r="63" spans="1:46" ht="17.25">
      <c r="A63" s="121">
        <v>62</v>
      </c>
      <c r="B63" s="125"/>
      <c r="C63" s="124"/>
      <c r="D63" s="124"/>
      <c r="E63" s="126"/>
      <c r="F63" s="131"/>
      <c r="G63" s="124"/>
      <c r="H63" s="124"/>
      <c r="I63" s="126"/>
      <c r="J63" s="131"/>
      <c r="K63" s="124"/>
      <c r="L63" s="124"/>
      <c r="M63" s="126"/>
      <c r="N63" s="125"/>
      <c r="O63" s="124"/>
      <c r="P63" s="124"/>
      <c r="Q63" s="126"/>
      <c r="R63" s="125"/>
      <c r="S63" s="124"/>
      <c r="T63" s="124"/>
      <c r="U63" s="126"/>
      <c r="V63" s="125"/>
      <c r="W63" s="124"/>
      <c r="X63" s="124"/>
      <c r="Y63" s="126"/>
      <c r="Z63" s="125"/>
      <c r="AA63" s="124"/>
      <c r="AB63" s="124"/>
      <c r="AC63" s="126"/>
      <c r="AD63" s="125"/>
      <c r="AE63" s="124"/>
      <c r="AF63" s="124"/>
      <c r="AG63" s="126"/>
      <c r="AH63" s="125"/>
      <c r="AI63" s="124"/>
      <c r="AJ63" s="124"/>
      <c r="AK63" s="126"/>
      <c r="AL63" s="125"/>
      <c r="AM63" s="124"/>
      <c r="AN63" s="124"/>
      <c r="AO63" s="126"/>
      <c r="AP63" s="114"/>
      <c r="AQ63" s="115"/>
      <c r="AR63" s="115"/>
      <c r="AS63" s="117"/>
      <c r="AT63" s="122"/>
    </row>
    <row r="64" spans="1:46" ht="17.25">
      <c r="A64" s="121">
        <v>63</v>
      </c>
      <c r="B64" s="125"/>
      <c r="C64" s="124"/>
      <c r="D64" s="124"/>
      <c r="E64" s="126"/>
      <c r="F64" s="131"/>
      <c r="G64" s="124"/>
      <c r="H64" s="124"/>
      <c r="I64" s="126"/>
      <c r="J64" s="131"/>
      <c r="K64" s="124"/>
      <c r="L64" s="124"/>
      <c r="M64" s="126"/>
      <c r="N64" s="125"/>
      <c r="O64" s="124"/>
      <c r="P64" s="124"/>
      <c r="Q64" s="126"/>
      <c r="R64" s="125"/>
      <c r="S64" s="124"/>
      <c r="T64" s="124"/>
      <c r="U64" s="126"/>
      <c r="V64" s="125"/>
      <c r="W64" s="124"/>
      <c r="X64" s="124"/>
      <c r="Y64" s="126"/>
      <c r="Z64" s="125"/>
      <c r="AA64" s="124"/>
      <c r="AB64" s="124"/>
      <c r="AC64" s="126"/>
      <c r="AD64" s="125"/>
      <c r="AE64" s="124"/>
      <c r="AF64" s="124"/>
      <c r="AG64" s="126"/>
      <c r="AH64" s="125"/>
      <c r="AI64" s="124"/>
      <c r="AJ64" s="124"/>
      <c r="AK64" s="126"/>
      <c r="AL64" s="125"/>
      <c r="AM64" s="124"/>
      <c r="AN64" s="124"/>
      <c r="AO64" s="126"/>
      <c r="AP64" s="114"/>
      <c r="AQ64" s="115"/>
      <c r="AR64" s="115"/>
      <c r="AS64" s="117"/>
      <c r="AT64" s="122"/>
    </row>
    <row r="65" spans="1:46" ht="17.25">
      <c r="A65" s="121">
        <v>64</v>
      </c>
      <c r="B65" s="125"/>
      <c r="C65" s="124"/>
      <c r="D65" s="124"/>
      <c r="E65" s="126"/>
      <c r="F65" s="131"/>
      <c r="G65" s="124"/>
      <c r="H65" s="124"/>
      <c r="I65" s="126"/>
      <c r="J65" s="131"/>
      <c r="K65" s="124"/>
      <c r="L65" s="124"/>
      <c r="M65" s="126"/>
      <c r="N65" s="125"/>
      <c r="O65" s="124"/>
      <c r="P65" s="124"/>
      <c r="Q65" s="126"/>
      <c r="R65" s="125"/>
      <c r="S65" s="124"/>
      <c r="T65" s="124"/>
      <c r="U65" s="126"/>
      <c r="V65" s="125"/>
      <c r="W65" s="124"/>
      <c r="X65" s="124"/>
      <c r="Y65" s="126"/>
      <c r="Z65" s="125"/>
      <c r="AA65" s="124"/>
      <c r="AB65" s="124"/>
      <c r="AC65" s="126"/>
      <c r="AD65" s="125"/>
      <c r="AE65" s="124"/>
      <c r="AF65" s="124"/>
      <c r="AG65" s="126"/>
      <c r="AH65" s="125"/>
      <c r="AI65" s="124"/>
      <c r="AJ65" s="124"/>
      <c r="AK65" s="126"/>
      <c r="AL65" s="125"/>
      <c r="AM65" s="124"/>
      <c r="AN65" s="124"/>
      <c r="AO65" s="126"/>
      <c r="AP65" s="114"/>
      <c r="AQ65" s="115"/>
      <c r="AR65" s="115"/>
      <c r="AS65" s="117"/>
      <c r="AT65" s="122"/>
    </row>
    <row r="66" spans="1:46" ht="17.25">
      <c r="A66" s="121">
        <v>65</v>
      </c>
      <c r="B66" s="125"/>
      <c r="C66" s="124"/>
      <c r="D66" s="124"/>
      <c r="E66" s="126"/>
      <c r="F66" s="131"/>
      <c r="G66" s="124"/>
      <c r="H66" s="124"/>
      <c r="I66" s="126"/>
      <c r="J66" s="131"/>
      <c r="K66" s="124"/>
      <c r="L66" s="124"/>
      <c r="M66" s="126"/>
      <c r="N66" s="125"/>
      <c r="O66" s="124"/>
      <c r="P66" s="124"/>
      <c r="Q66" s="126"/>
      <c r="R66" s="125"/>
      <c r="S66" s="124"/>
      <c r="T66" s="124"/>
      <c r="U66" s="126"/>
      <c r="V66" s="125"/>
      <c r="W66" s="124"/>
      <c r="X66" s="124"/>
      <c r="Y66" s="126"/>
      <c r="Z66" s="125"/>
      <c r="AA66" s="124"/>
      <c r="AB66" s="124"/>
      <c r="AC66" s="126"/>
      <c r="AD66" s="125"/>
      <c r="AE66" s="124"/>
      <c r="AF66" s="124"/>
      <c r="AG66" s="126"/>
      <c r="AH66" s="125"/>
      <c r="AI66" s="124"/>
      <c r="AJ66" s="124"/>
      <c r="AK66" s="126"/>
      <c r="AL66" s="125"/>
      <c r="AM66" s="124"/>
      <c r="AN66" s="124"/>
      <c r="AO66" s="126"/>
      <c r="AP66" s="114"/>
      <c r="AQ66" s="115"/>
      <c r="AR66" s="115"/>
      <c r="AS66" s="117"/>
      <c r="AT66" s="122"/>
    </row>
    <row r="67" spans="1:46" ht="17.25">
      <c r="A67" s="121">
        <v>66</v>
      </c>
      <c r="B67" s="125"/>
      <c r="C67" s="124"/>
      <c r="D67" s="124"/>
      <c r="E67" s="126"/>
      <c r="F67" s="131"/>
      <c r="G67" s="124"/>
      <c r="H67" s="124"/>
      <c r="I67" s="126"/>
      <c r="J67" s="131"/>
      <c r="K67" s="124"/>
      <c r="L67" s="124"/>
      <c r="M67" s="126"/>
      <c r="N67" s="125"/>
      <c r="O67" s="124"/>
      <c r="P67" s="124"/>
      <c r="Q67" s="126"/>
      <c r="R67" s="125"/>
      <c r="S67" s="124"/>
      <c r="T67" s="124"/>
      <c r="U67" s="126"/>
      <c r="V67" s="125"/>
      <c r="W67" s="124"/>
      <c r="X67" s="124"/>
      <c r="Y67" s="126"/>
      <c r="Z67" s="125"/>
      <c r="AA67" s="124"/>
      <c r="AB67" s="124"/>
      <c r="AC67" s="126"/>
      <c r="AD67" s="125"/>
      <c r="AE67" s="124"/>
      <c r="AF67" s="124"/>
      <c r="AG67" s="126"/>
      <c r="AH67" s="125"/>
      <c r="AI67" s="124"/>
      <c r="AJ67" s="124"/>
      <c r="AK67" s="126"/>
      <c r="AL67" s="125"/>
      <c r="AM67" s="124"/>
      <c r="AN67" s="124"/>
      <c r="AO67" s="126"/>
      <c r="AP67" s="114"/>
      <c r="AQ67" s="115"/>
      <c r="AR67" s="115"/>
      <c r="AS67" s="117"/>
      <c r="AT67" s="122"/>
    </row>
    <row r="68" spans="1:46" ht="17.25">
      <c r="A68" s="121">
        <v>67</v>
      </c>
      <c r="B68" s="125"/>
      <c r="C68" s="124"/>
      <c r="D68" s="124"/>
      <c r="E68" s="126"/>
      <c r="F68" s="131"/>
      <c r="G68" s="124"/>
      <c r="H68" s="124"/>
      <c r="I68" s="126"/>
      <c r="J68" s="131"/>
      <c r="K68" s="124"/>
      <c r="L68" s="124"/>
      <c r="M68" s="126"/>
      <c r="N68" s="125"/>
      <c r="O68" s="124"/>
      <c r="P68" s="124"/>
      <c r="Q68" s="126"/>
      <c r="R68" s="125"/>
      <c r="S68" s="124"/>
      <c r="T68" s="124"/>
      <c r="U68" s="126"/>
      <c r="V68" s="125"/>
      <c r="W68" s="124"/>
      <c r="X68" s="124"/>
      <c r="Y68" s="126"/>
      <c r="Z68" s="125"/>
      <c r="AA68" s="124"/>
      <c r="AB68" s="124"/>
      <c r="AC68" s="126"/>
      <c r="AD68" s="125"/>
      <c r="AE68" s="124"/>
      <c r="AF68" s="124"/>
      <c r="AG68" s="126"/>
      <c r="AH68" s="125"/>
      <c r="AI68" s="124"/>
      <c r="AJ68" s="124"/>
      <c r="AK68" s="126"/>
      <c r="AL68" s="125"/>
      <c r="AM68" s="124"/>
      <c r="AN68" s="124"/>
      <c r="AO68" s="126"/>
      <c r="AP68" s="114"/>
      <c r="AQ68" s="115"/>
      <c r="AR68" s="115"/>
      <c r="AS68" s="117"/>
      <c r="AT68" s="122"/>
    </row>
    <row r="69" spans="1:46" ht="17.25">
      <c r="A69" s="121">
        <v>68</v>
      </c>
      <c r="B69" s="125"/>
      <c r="C69" s="124"/>
      <c r="D69" s="124"/>
      <c r="E69" s="126"/>
      <c r="F69" s="131"/>
      <c r="G69" s="124"/>
      <c r="H69" s="124"/>
      <c r="I69" s="126"/>
      <c r="J69" s="131"/>
      <c r="K69" s="124"/>
      <c r="L69" s="124"/>
      <c r="M69" s="126"/>
      <c r="N69" s="125"/>
      <c r="O69" s="124"/>
      <c r="P69" s="124"/>
      <c r="Q69" s="126"/>
      <c r="R69" s="125"/>
      <c r="S69" s="124"/>
      <c r="T69" s="124"/>
      <c r="U69" s="126"/>
      <c r="V69" s="125"/>
      <c r="W69" s="124"/>
      <c r="X69" s="124"/>
      <c r="Y69" s="126"/>
      <c r="Z69" s="125"/>
      <c r="AA69" s="124"/>
      <c r="AB69" s="124"/>
      <c r="AC69" s="126"/>
      <c r="AD69" s="125"/>
      <c r="AE69" s="124"/>
      <c r="AF69" s="124"/>
      <c r="AG69" s="126"/>
      <c r="AH69" s="125"/>
      <c r="AI69" s="124"/>
      <c r="AJ69" s="124"/>
      <c r="AK69" s="126"/>
      <c r="AL69" s="125"/>
      <c r="AM69" s="124"/>
      <c r="AN69" s="124"/>
      <c r="AO69" s="126"/>
      <c r="AP69" s="114"/>
      <c r="AQ69" s="115"/>
      <c r="AR69" s="115"/>
      <c r="AS69" s="117"/>
      <c r="AT69" s="122"/>
    </row>
    <row r="70" spans="1:46" ht="17.25">
      <c r="A70" s="121">
        <v>69</v>
      </c>
      <c r="B70" s="125"/>
      <c r="C70" s="124"/>
      <c r="D70" s="124"/>
      <c r="E70" s="126"/>
      <c r="F70" s="131"/>
      <c r="G70" s="124"/>
      <c r="H70" s="124"/>
      <c r="I70" s="126"/>
      <c r="J70" s="131"/>
      <c r="K70" s="124"/>
      <c r="L70" s="124"/>
      <c r="M70" s="126"/>
      <c r="N70" s="125"/>
      <c r="O70" s="124"/>
      <c r="P70" s="124"/>
      <c r="Q70" s="126"/>
      <c r="R70" s="125"/>
      <c r="S70" s="124"/>
      <c r="T70" s="124"/>
      <c r="U70" s="126"/>
      <c r="V70" s="125"/>
      <c r="W70" s="124"/>
      <c r="X70" s="124"/>
      <c r="Y70" s="126"/>
      <c r="Z70" s="125"/>
      <c r="AA70" s="124"/>
      <c r="AB70" s="124"/>
      <c r="AC70" s="126"/>
      <c r="AD70" s="125"/>
      <c r="AE70" s="124"/>
      <c r="AF70" s="124"/>
      <c r="AG70" s="126"/>
      <c r="AH70" s="125"/>
      <c r="AI70" s="124"/>
      <c r="AJ70" s="124"/>
      <c r="AK70" s="126"/>
      <c r="AL70" s="125"/>
      <c r="AM70" s="124"/>
      <c r="AN70" s="124"/>
      <c r="AO70" s="126"/>
      <c r="AP70" s="114"/>
      <c r="AQ70" s="115"/>
      <c r="AR70" s="115"/>
      <c r="AS70" s="117"/>
      <c r="AT70" s="122"/>
    </row>
    <row r="71" spans="1:46" ht="17.25">
      <c r="A71" s="121">
        <v>70</v>
      </c>
      <c r="B71" s="125"/>
      <c r="C71" s="124"/>
      <c r="D71" s="124"/>
      <c r="E71" s="126"/>
      <c r="F71" s="131"/>
      <c r="G71" s="124"/>
      <c r="H71" s="124"/>
      <c r="I71" s="126"/>
      <c r="J71" s="131"/>
      <c r="K71" s="124"/>
      <c r="L71" s="124"/>
      <c r="M71" s="126"/>
      <c r="N71" s="125"/>
      <c r="O71" s="124"/>
      <c r="P71" s="124"/>
      <c r="Q71" s="126"/>
      <c r="R71" s="125"/>
      <c r="S71" s="124"/>
      <c r="T71" s="124"/>
      <c r="U71" s="126"/>
      <c r="V71" s="125"/>
      <c r="W71" s="124"/>
      <c r="X71" s="124"/>
      <c r="Y71" s="126"/>
      <c r="Z71" s="125"/>
      <c r="AA71" s="124"/>
      <c r="AB71" s="124"/>
      <c r="AC71" s="126"/>
      <c r="AD71" s="125"/>
      <c r="AE71" s="124"/>
      <c r="AF71" s="124"/>
      <c r="AG71" s="126"/>
      <c r="AH71" s="125"/>
      <c r="AI71" s="124"/>
      <c r="AJ71" s="124"/>
      <c r="AK71" s="126"/>
      <c r="AL71" s="125"/>
      <c r="AM71" s="124"/>
      <c r="AN71" s="124"/>
      <c r="AO71" s="126"/>
      <c r="AP71" s="114"/>
      <c r="AQ71" s="115"/>
      <c r="AR71" s="115"/>
      <c r="AS71" s="117"/>
      <c r="AT71" s="122"/>
    </row>
    <row r="72" spans="1:46" ht="17.25">
      <c r="A72" s="121">
        <v>71</v>
      </c>
      <c r="B72" s="125"/>
      <c r="C72" s="124"/>
      <c r="D72" s="124"/>
      <c r="E72" s="126"/>
      <c r="F72" s="131"/>
      <c r="G72" s="124"/>
      <c r="H72" s="124"/>
      <c r="I72" s="126"/>
      <c r="J72" s="131"/>
      <c r="K72" s="124"/>
      <c r="L72" s="124"/>
      <c r="M72" s="126"/>
      <c r="N72" s="125"/>
      <c r="O72" s="124"/>
      <c r="P72" s="124"/>
      <c r="Q72" s="126"/>
      <c r="R72" s="125"/>
      <c r="S72" s="124"/>
      <c r="T72" s="124"/>
      <c r="U72" s="126"/>
      <c r="V72" s="125"/>
      <c r="W72" s="124"/>
      <c r="X72" s="124"/>
      <c r="Y72" s="126"/>
      <c r="Z72" s="125"/>
      <c r="AA72" s="124"/>
      <c r="AB72" s="124"/>
      <c r="AC72" s="126"/>
      <c r="AD72" s="125"/>
      <c r="AE72" s="124"/>
      <c r="AF72" s="124"/>
      <c r="AG72" s="126"/>
      <c r="AH72" s="125"/>
      <c r="AI72" s="124"/>
      <c r="AJ72" s="124"/>
      <c r="AK72" s="126"/>
      <c r="AL72" s="125"/>
      <c r="AM72" s="124"/>
      <c r="AN72" s="124"/>
      <c r="AO72" s="126"/>
      <c r="AP72" s="114"/>
      <c r="AQ72" s="115"/>
      <c r="AR72" s="115"/>
      <c r="AS72" s="117"/>
      <c r="AT72" s="122"/>
    </row>
    <row r="73" spans="1:46" ht="17.25">
      <c r="A73" s="121">
        <v>72</v>
      </c>
      <c r="B73" s="125"/>
      <c r="C73" s="124"/>
      <c r="D73" s="124"/>
      <c r="E73" s="126"/>
      <c r="F73" s="131"/>
      <c r="G73" s="124"/>
      <c r="H73" s="124"/>
      <c r="I73" s="126"/>
      <c r="J73" s="131"/>
      <c r="K73" s="124"/>
      <c r="L73" s="124"/>
      <c r="M73" s="126"/>
      <c r="N73" s="125"/>
      <c r="O73" s="124"/>
      <c r="P73" s="124"/>
      <c r="Q73" s="126"/>
      <c r="R73" s="125"/>
      <c r="S73" s="124"/>
      <c r="T73" s="124"/>
      <c r="U73" s="126"/>
      <c r="V73" s="125"/>
      <c r="W73" s="124"/>
      <c r="X73" s="124"/>
      <c r="Y73" s="126"/>
      <c r="Z73" s="125"/>
      <c r="AA73" s="124"/>
      <c r="AB73" s="124"/>
      <c r="AC73" s="126"/>
      <c r="AD73" s="125"/>
      <c r="AE73" s="124"/>
      <c r="AF73" s="124"/>
      <c r="AG73" s="126"/>
      <c r="AH73" s="125"/>
      <c r="AI73" s="124"/>
      <c r="AJ73" s="124"/>
      <c r="AK73" s="126"/>
      <c r="AL73" s="125"/>
      <c r="AM73" s="124"/>
      <c r="AN73" s="124"/>
      <c r="AO73" s="126"/>
      <c r="AP73" s="114"/>
      <c r="AQ73" s="115"/>
      <c r="AR73" s="115"/>
      <c r="AS73" s="117"/>
      <c r="AT73" s="122"/>
    </row>
    <row r="74" spans="1:46" ht="17.25">
      <c r="A74" s="121">
        <v>73</v>
      </c>
      <c r="B74" s="125"/>
      <c r="C74" s="124"/>
      <c r="D74" s="124"/>
      <c r="E74" s="126"/>
      <c r="F74" s="131"/>
      <c r="G74" s="124"/>
      <c r="H74" s="124"/>
      <c r="I74" s="126"/>
      <c r="J74" s="131"/>
      <c r="K74" s="124"/>
      <c r="L74" s="124"/>
      <c r="M74" s="126"/>
      <c r="N74" s="125"/>
      <c r="O74" s="124"/>
      <c r="P74" s="124"/>
      <c r="Q74" s="126"/>
      <c r="R74" s="125"/>
      <c r="S74" s="124"/>
      <c r="T74" s="124"/>
      <c r="U74" s="126"/>
      <c r="V74" s="125"/>
      <c r="W74" s="124"/>
      <c r="X74" s="124"/>
      <c r="Y74" s="126"/>
      <c r="Z74" s="125"/>
      <c r="AA74" s="124"/>
      <c r="AB74" s="124"/>
      <c r="AC74" s="126"/>
      <c r="AD74" s="125"/>
      <c r="AE74" s="124"/>
      <c r="AF74" s="124"/>
      <c r="AG74" s="126"/>
      <c r="AH74" s="125"/>
      <c r="AI74" s="124"/>
      <c r="AJ74" s="124"/>
      <c r="AK74" s="126"/>
      <c r="AL74" s="125"/>
      <c r="AM74" s="124"/>
      <c r="AN74" s="124"/>
      <c r="AO74" s="126"/>
      <c r="AP74" s="114"/>
      <c r="AQ74" s="115"/>
      <c r="AR74" s="115"/>
      <c r="AS74" s="117"/>
      <c r="AT74" s="122"/>
    </row>
    <row r="75" spans="1:46" ht="17.25">
      <c r="A75" s="121">
        <v>74</v>
      </c>
      <c r="B75" s="125"/>
      <c r="C75" s="124"/>
      <c r="D75" s="124"/>
      <c r="E75" s="126"/>
      <c r="F75" s="131"/>
      <c r="G75" s="124"/>
      <c r="H75" s="124"/>
      <c r="I75" s="126"/>
      <c r="J75" s="131"/>
      <c r="K75" s="124"/>
      <c r="L75" s="124"/>
      <c r="M75" s="126"/>
      <c r="N75" s="125"/>
      <c r="O75" s="124"/>
      <c r="P75" s="124"/>
      <c r="Q75" s="126"/>
      <c r="R75" s="125"/>
      <c r="S75" s="124"/>
      <c r="T75" s="124"/>
      <c r="U75" s="126"/>
      <c r="V75" s="125"/>
      <c r="W75" s="124"/>
      <c r="X75" s="124"/>
      <c r="Y75" s="126"/>
      <c r="Z75" s="125"/>
      <c r="AA75" s="124"/>
      <c r="AB75" s="124"/>
      <c r="AC75" s="126"/>
      <c r="AD75" s="125"/>
      <c r="AE75" s="124"/>
      <c r="AF75" s="124"/>
      <c r="AG75" s="126"/>
      <c r="AH75" s="125"/>
      <c r="AI75" s="124"/>
      <c r="AJ75" s="124"/>
      <c r="AK75" s="126"/>
      <c r="AL75" s="125"/>
      <c r="AM75" s="124"/>
      <c r="AN75" s="124"/>
      <c r="AO75" s="126"/>
      <c r="AP75" s="114"/>
      <c r="AQ75" s="115"/>
      <c r="AR75" s="115"/>
      <c r="AS75" s="117"/>
      <c r="AT75" s="122"/>
    </row>
    <row r="76" spans="1:46" ht="17.25">
      <c r="A76" s="121">
        <v>75</v>
      </c>
      <c r="B76" s="125"/>
      <c r="C76" s="124"/>
      <c r="D76" s="124"/>
      <c r="E76" s="126"/>
      <c r="F76" s="131"/>
      <c r="G76" s="124"/>
      <c r="H76" s="124"/>
      <c r="I76" s="126"/>
      <c r="J76" s="131"/>
      <c r="K76" s="124"/>
      <c r="L76" s="124"/>
      <c r="M76" s="126"/>
      <c r="N76" s="125"/>
      <c r="O76" s="124"/>
      <c r="P76" s="124"/>
      <c r="Q76" s="126"/>
      <c r="R76" s="125"/>
      <c r="S76" s="124"/>
      <c r="T76" s="124"/>
      <c r="U76" s="126"/>
      <c r="V76" s="125"/>
      <c r="W76" s="124"/>
      <c r="X76" s="124"/>
      <c r="Y76" s="126"/>
      <c r="Z76" s="125"/>
      <c r="AA76" s="124"/>
      <c r="AB76" s="124"/>
      <c r="AC76" s="126"/>
      <c r="AD76" s="125"/>
      <c r="AE76" s="124"/>
      <c r="AF76" s="124"/>
      <c r="AG76" s="126"/>
      <c r="AH76" s="125"/>
      <c r="AI76" s="124"/>
      <c r="AJ76" s="124"/>
      <c r="AK76" s="126"/>
      <c r="AL76" s="125"/>
      <c r="AM76" s="124"/>
      <c r="AN76" s="124"/>
      <c r="AO76" s="126"/>
      <c r="AP76" s="114"/>
      <c r="AQ76" s="115"/>
      <c r="AR76" s="115"/>
      <c r="AS76" s="117"/>
      <c r="AT76" s="122"/>
    </row>
    <row r="77" spans="1:46" ht="17.25">
      <c r="A77" s="121">
        <v>76</v>
      </c>
      <c r="B77" s="125"/>
      <c r="C77" s="124"/>
      <c r="D77" s="124"/>
      <c r="E77" s="126"/>
      <c r="F77" s="131"/>
      <c r="G77" s="124"/>
      <c r="H77" s="124"/>
      <c r="I77" s="126"/>
      <c r="J77" s="131"/>
      <c r="K77" s="124"/>
      <c r="L77" s="124"/>
      <c r="M77" s="126"/>
      <c r="N77" s="125"/>
      <c r="O77" s="124"/>
      <c r="P77" s="124"/>
      <c r="Q77" s="126"/>
      <c r="R77" s="125"/>
      <c r="S77" s="124"/>
      <c r="T77" s="124"/>
      <c r="U77" s="126"/>
      <c r="V77" s="125"/>
      <c r="W77" s="124"/>
      <c r="X77" s="124"/>
      <c r="Y77" s="126"/>
      <c r="Z77" s="125"/>
      <c r="AA77" s="124"/>
      <c r="AB77" s="124"/>
      <c r="AC77" s="126"/>
      <c r="AD77" s="125"/>
      <c r="AE77" s="124"/>
      <c r="AF77" s="124"/>
      <c r="AG77" s="126"/>
      <c r="AH77" s="125"/>
      <c r="AI77" s="124"/>
      <c r="AJ77" s="124"/>
      <c r="AK77" s="126"/>
      <c r="AL77" s="125"/>
      <c r="AM77" s="124"/>
      <c r="AN77" s="124"/>
      <c r="AO77" s="126"/>
      <c r="AP77" s="114"/>
      <c r="AQ77" s="115"/>
      <c r="AR77" s="115"/>
      <c r="AS77" s="117"/>
      <c r="AT77" s="122"/>
    </row>
    <row r="78" spans="1:46" ht="17.25">
      <c r="A78" s="121">
        <v>77</v>
      </c>
      <c r="B78" s="125"/>
      <c r="C78" s="124"/>
      <c r="D78" s="124"/>
      <c r="E78" s="126"/>
      <c r="F78" s="131"/>
      <c r="G78" s="124"/>
      <c r="H78" s="124"/>
      <c r="I78" s="126"/>
      <c r="J78" s="131"/>
      <c r="K78" s="124"/>
      <c r="L78" s="124"/>
      <c r="M78" s="126"/>
      <c r="N78" s="125"/>
      <c r="O78" s="124"/>
      <c r="P78" s="124"/>
      <c r="Q78" s="126"/>
      <c r="R78" s="125"/>
      <c r="S78" s="124"/>
      <c r="T78" s="124"/>
      <c r="U78" s="126"/>
      <c r="V78" s="125"/>
      <c r="W78" s="124"/>
      <c r="X78" s="124"/>
      <c r="Y78" s="126"/>
      <c r="Z78" s="125"/>
      <c r="AA78" s="124"/>
      <c r="AB78" s="124"/>
      <c r="AC78" s="126"/>
      <c r="AD78" s="125"/>
      <c r="AE78" s="124"/>
      <c r="AF78" s="124"/>
      <c r="AG78" s="126"/>
      <c r="AH78" s="125"/>
      <c r="AI78" s="124"/>
      <c r="AJ78" s="124"/>
      <c r="AK78" s="126"/>
      <c r="AL78" s="125"/>
      <c r="AM78" s="124"/>
      <c r="AN78" s="124"/>
      <c r="AO78" s="126"/>
      <c r="AP78" s="114"/>
      <c r="AQ78" s="115"/>
      <c r="AR78" s="115"/>
      <c r="AS78" s="117"/>
      <c r="AT78" s="122"/>
    </row>
    <row r="79" spans="1:46" ht="17.25">
      <c r="A79" s="121">
        <v>78</v>
      </c>
      <c r="B79" s="125"/>
      <c r="C79" s="124"/>
      <c r="D79" s="124"/>
      <c r="E79" s="126"/>
      <c r="F79" s="131"/>
      <c r="G79" s="124"/>
      <c r="H79" s="124"/>
      <c r="I79" s="126"/>
      <c r="J79" s="131"/>
      <c r="K79" s="124"/>
      <c r="L79" s="124"/>
      <c r="M79" s="126"/>
      <c r="N79" s="125"/>
      <c r="O79" s="124"/>
      <c r="P79" s="124"/>
      <c r="Q79" s="126"/>
      <c r="R79" s="125"/>
      <c r="S79" s="124"/>
      <c r="T79" s="124"/>
      <c r="U79" s="126"/>
      <c r="V79" s="125"/>
      <c r="W79" s="124"/>
      <c r="X79" s="124"/>
      <c r="Y79" s="126"/>
      <c r="Z79" s="125"/>
      <c r="AA79" s="124"/>
      <c r="AB79" s="124"/>
      <c r="AC79" s="126"/>
      <c r="AD79" s="125"/>
      <c r="AE79" s="124"/>
      <c r="AF79" s="124"/>
      <c r="AG79" s="126"/>
      <c r="AH79" s="125"/>
      <c r="AI79" s="124"/>
      <c r="AJ79" s="124"/>
      <c r="AK79" s="126"/>
      <c r="AL79" s="125"/>
      <c r="AM79" s="124"/>
      <c r="AN79" s="124"/>
      <c r="AO79" s="126"/>
      <c r="AP79" s="125"/>
      <c r="AQ79" s="124"/>
      <c r="AR79" s="124"/>
      <c r="AS79" s="126"/>
      <c r="AT79" s="122"/>
    </row>
    <row r="80" spans="1:46" ht="17.25">
      <c r="A80" s="121">
        <v>79</v>
      </c>
      <c r="B80" s="125"/>
      <c r="C80" s="124"/>
      <c r="D80" s="124"/>
      <c r="E80" s="126"/>
      <c r="F80" s="131"/>
      <c r="G80" s="124"/>
      <c r="H80" s="124"/>
      <c r="I80" s="126"/>
      <c r="J80" s="131"/>
      <c r="K80" s="124"/>
      <c r="L80" s="124"/>
      <c r="M80" s="126"/>
      <c r="N80" s="125"/>
      <c r="O80" s="124"/>
      <c r="P80" s="124"/>
      <c r="Q80" s="126"/>
      <c r="R80" s="125"/>
      <c r="S80" s="124"/>
      <c r="T80" s="124"/>
      <c r="U80" s="126"/>
      <c r="V80" s="125"/>
      <c r="W80" s="124"/>
      <c r="X80" s="124"/>
      <c r="Y80" s="126"/>
      <c r="Z80" s="125"/>
      <c r="AA80" s="124"/>
      <c r="AB80" s="124"/>
      <c r="AC80" s="126"/>
      <c r="AD80" s="125"/>
      <c r="AE80" s="124"/>
      <c r="AF80" s="124"/>
      <c r="AG80" s="126"/>
      <c r="AH80" s="125"/>
      <c r="AI80" s="124"/>
      <c r="AJ80" s="124"/>
      <c r="AK80" s="126"/>
      <c r="AL80" s="125"/>
      <c r="AM80" s="124"/>
      <c r="AN80" s="124"/>
      <c r="AO80" s="126"/>
      <c r="AP80" s="125"/>
      <c r="AQ80" s="124"/>
      <c r="AR80" s="124"/>
      <c r="AS80" s="126"/>
      <c r="AT80" s="122"/>
    </row>
    <row r="81" spans="1:46" ht="17.25">
      <c r="A81" s="121">
        <v>80</v>
      </c>
      <c r="B81" s="125"/>
      <c r="C81" s="124"/>
      <c r="D81" s="124"/>
      <c r="E81" s="126"/>
      <c r="F81" s="131"/>
      <c r="G81" s="124"/>
      <c r="H81" s="124"/>
      <c r="I81" s="126"/>
      <c r="J81" s="131"/>
      <c r="K81" s="124"/>
      <c r="L81" s="124"/>
      <c r="M81" s="126"/>
      <c r="N81" s="125"/>
      <c r="O81" s="124"/>
      <c r="P81" s="124"/>
      <c r="Q81" s="126"/>
      <c r="R81" s="125"/>
      <c r="S81" s="124"/>
      <c r="T81" s="124"/>
      <c r="U81" s="126"/>
      <c r="V81" s="125"/>
      <c r="W81" s="124"/>
      <c r="X81" s="124"/>
      <c r="Y81" s="126"/>
      <c r="Z81" s="125"/>
      <c r="AA81" s="124"/>
      <c r="AB81" s="124"/>
      <c r="AC81" s="126"/>
      <c r="AD81" s="125"/>
      <c r="AE81" s="124"/>
      <c r="AF81" s="124"/>
      <c r="AG81" s="126"/>
      <c r="AH81" s="125"/>
      <c r="AI81" s="124"/>
      <c r="AJ81" s="124"/>
      <c r="AK81" s="126"/>
      <c r="AL81" s="125"/>
      <c r="AM81" s="124"/>
      <c r="AN81" s="124"/>
      <c r="AO81" s="126"/>
      <c r="AP81" s="125"/>
      <c r="AQ81" s="124"/>
      <c r="AR81" s="124"/>
      <c r="AS81" s="126"/>
      <c r="AT81" s="122"/>
    </row>
    <row r="82" spans="1:46" ht="17.25">
      <c r="A82" s="121">
        <v>81</v>
      </c>
      <c r="B82" s="125"/>
      <c r="C82" s="124"/>
      <c r="D82" s="124"/>
      <c r="E82" s="126"/>
      <c r="F82" s="131"/>
      <c r="G82" s="124"/>
      <c r="H82" s="124"/>
      <c r="I82" s="126"/>
      <c r="J82" s="131"/>
      <c r="K82" s="124"/>
      <c r="L82" s="124"/>
      <c r="M82" s="126"/>
      <c r="N82" s="125"/>
      <c r="O82" s="124"/>
      <c r="P82" s="124"/>
      <c r="Q82" s="126"/>
      <c r="R82" s="125"/>
      <c r="S82" s="124"/>
      <c r="T82" s="124"/>
      <c r="U82" s="126"/>
      <c r="V82" s="125"/>
      <c r="W82" s="124"/>
      <c r="X82" s="124"/>
      <c r="Y82" s="126"/>
      <c r="Z82" s="125"/>
      <c r="AA82" s="124"/>
      <c r="AB82" s="124"/>
      <c r="AC82" s="126"/>
      <c r="AD82" s="125"/>
      <c r="AE82" s="124"/>
      <c r="AF82" s="124"/>
      <c r="AG82" s="126"/>
      <c r="AH82" s="125"/>
      <c r="AI82" s="124"/>
      <c r="AJ82" s="124"/>
      <c r="AK82" s="126"/>
      <c r="AL82" s="125"/>
      <c r="AM82" s="124"/>
      <c r="AN82" s="124"/>
      <c r="AO82" s="126"/>
      <c r="AP82" s="125"/>
      <c r="AQ82" s="124"/>
      <c r="AR82" s="124"/>
      <c r="AS82" s="126"/>
      <c r="AT82" s="122"/>
    </row>
    <row r="83" spans="1:46" ht="17.25">
      <c r="A83" s="121">
        <v>82</v>
      </c>
      <c r="B83" s="125"/>
      <c r="C83" s="124"/>
      <c r="D83" s="124"/>
      <c r="E83" s="126"/>
      <c r="F83" s="131"/>
      <c r="G83" s="124"/>
      <c r="H83" s="124"/>
      <c r="I83" s="126"/>
      <c r="J83" s="131"/>
      <c r="K83" s="124"/>
      <c r="L83" s="124"/>
      <c r="M83" s="126"/>
      <c r="N83" s="125"/>
      <c r="O83" s="124"/>
      <c r="P83" s="124"/>
      <c r="Q83" s="126"/>
      <c r="R83" s="125"/>
      <c r="S83" s="124"/>
      <c r="T83" s="124"/>
      <c r="U83" s="126"/>
      <c r="V83" s="125"/>
      <c r="W83" s="124"/>
      <c r="X83" s="124"/>
      <c r="Y83" s="126"/>
      <c r="Z83" s="125"/>
      <c r="AA83" s="124"/>
      <c r="AB83" s="124"/>
      <c r="AC83" s="126"/>
      <c r="AD83" s="125"/>
      <c r="AE83" s="124"/>
      <c r="AF83" s="124"/>
      <c r="AG83" s="126"/>
      <c r="AH83" s="125"/>
      <c r="AI83" s="124"/>
      <c r="AJ83" s="124"/>
      <c r="AK83" s="126"/>
      <c r="AL83" s="125"/>
      <c r="AM83" s="124"/>
      <c r="AN83" s="124"/>
      <c r="AO83" s="126"/>
      <c r="AP83" s="125"/>
      <c r="AQ83" s="124"/>
      <c r="AR83" s="124"/>
      <c r="AS83" s="126"/>
      <c r="AT83" s="122"/>
    </row>
    <row r="84" spans="1:46" ht="17.25">
      <c r="A84" s="121">
        <v>83</v>
      </c>
      <c r="B84" s="125"/>
      <c r="C84" s="124"/>
      <c r="D84" s="124"/>
      <c r="E84" s="126"/>
      <c r="F84" s="131"/>
      <c r="G84" s="124"/>
      <c r="H84" s="124"/>
      <c r="I84" s="126"/>
      <c r="J84" s="131"/>
      <c r="K84" s="124"/>
      <c r="L84" s="124"/>
      <c r="M84" s="126"/>
      <c r="N84" s="125"/>
      <c r="O84" s="124"/>
      <c r="P84" s="124"/>
      <c r="Q84" s="126"/>
      <c r="R84" s="125"/>
      <c r="S84" s="124"/>
      <c r="T84" s="124"/>
      <c r="U84" s="126"/>
      <c r="V84" s="125"/>
      <c r="W84" s="124"/>
      <c r="X84" s="124"/>
      <c r="Y84" s="126"/>
      <c r="Z84" s="125"/>
      <c r="AA84" s="124"/>
      <c r="AB84" s="124"/>
      <c r="AC84" s="126"/>
      <c r="AD84" s="125"/>
      <c r="AE84" s="124"/>
      <c r="AF84" s="124"/>
      <c r="AG84" s="126"/>
      <c r="AH84" s="125"/>
      <c r="AI84" s="124"/>
      <c r="AJ84" s="124"/>
      <c r="AK84" s="126"/>
      <c r="AL84" s="125"/>
      <c r="AM84" s="124"/>
      <c r="AN84" s="124"/>
      <c r="AO84" s="126"/>
      <c r="AP84" s="125"/>
      <c r="AQ84" s="124"/>
      <c r="AR84" s="124"/>
      <c r="AS84" s="126"/>
      <c r="AT84" s="122"/>
    </row>
    <row r="85" spans="1:46" ht="17.25">
      <c r="A85" s="121">
        <v>84</v>
      </c>
      <c r="B85" s="125"/>
      <c r="C85" s="124"/>
      <c r="D85" s="124"/>
      <c r="E85" s="126"/>
      <c r="F85" s="131"/>
      <c r="G85" s="124"/>
      <c r="H85" s="124"/>
      <c r="I85" s="126"/>
      <c r="J85" s="131"/>
      <c r="K85" s="124"/>
      <c r="L85" s="124"/>
      <c r="M85" s="126"/>
      <c r="N85" s="125"/>
      <c r="O85" s="124"/>
      <c r="P85" s="124"/>
      <c r="Q85" s="126"/>
      <c r="R85" s="125"/>
      <c r="S85" s="124"/>
      <c r="T85" s="124"/>
      <c r="U85" s="126"/>
      <c r="V85" s="125"/>
      <c r="W85" s="124"/>
      <c r="X85" s="124"/>
      <c r="Y85" s="126"/>
      <c r="Z85" s="125"/>
      <c r="AA85" s="124"/>
      <c r="AB85" s="124"/>
      <c r="AC85" s="126"/>
      <c r="AD85" s="125"/>
      <c r="AE85" s="124"/>
      <c r="AF85" s="124"/>
      <c r="AG85" s="126"/>
      <c r="AH85" s="125"/>
      <c r="AI85" s="124"/>
      <c r="AJ85" s="124"/>
      <c r="AK85" s="126"/>
      <c r="AL85" s="125"/>
      <c r="AM85" s="124"/>
      <c r="AN85" s="124"/>
      <c r="AO85" s="126"/>
      <c r="AP85" s="125"/>
      <c r="AQ85" s="124"/>
      <c r="AR85" s="124"/>
      <c r="AS85" s="126"/>
      <c r="AT85" s="122"/>
    </row>
    <row r="86" spans="1:46" ht="17.25">
      <c r="A86" s="121">
        <v>85</v>
      </c>
      <c r="B86" s="125"/>
      <c r="C86" s="124"/>
      <c r="D86" s="124"/>
      <c r="E86" s="126"/>
      <c r="F86" s="131"/>
      <c r="G86" s="124"/>
      <c r="H86" s="124"/>
      <c r="I86" s="126"/>
      <c r="J86" s="131"/>
      <c r="K86" s="124"/>
      <c r="L86" s="124"/>
      <c r="M86" s="126"/>
      <c r="N86" s="125"/>
      <c r="O86" s="124"/>
      <c r="P86" s="124"/>
      <c r="Q86" s="126"/>
      <c r="R86" s="125"/>
      <c r="S86" s="124"/>
      <c r="T86" s="124"/>
      <c r="U86" s="126"/>
      <c r="V86" s="125"/>
      <c r="W86" s="124"/>
      <c r="X86" s="124"/>
      <c r="Y86" s="126"/>
      <c r="Z86" s="125"/>
      <c r="AA86" s="124"/>
      <c r="AB86" s="124"/>
      <c r="AC86" s="126"/>
      <c r="AD86" s="125"/>
      <c r="AE86" s="124"/>
      <c r="AF86" s="124"/>
      <c r="AG86" s="126"/>
      <c r="AH86" s="125"/>
      <c r="AI86" s="124"/>
      <c r="AJ86" s="124"/>
      <c r="AK86" s="126"/>
      <c r="AL86" s="125"/>
      <c r="AM86" s="124"/>
      <c r="AN86" s="124"/>
      <c r="AO86" s="126"/>
      <c r="AP86" s="125"/>
      <c r="AQ86" s="124"/>
      <c r="AR86" s="124"/>
      <c r="AS86" s="126"/>
      <c r="AT86" s="122"/>
    </row>
    <row r="87" spans="1:46" ht="17.25">
      <c r="A87" s="121">
        <v>86</v>
      </c>
      <c r="B87" s="125"/>
      <c r="C87" s="124"/>
      <c r="D87" s="124"/>
      <c r="E87" s="126"/>
      <c r="F87" s="131"/>
      <c r="G87" s="124"/>
      <c r="H87" s="124"/>
      <c r="I87" s="126"/>
      <c r="J87" s="131"/>
      <c r="K87" s="124"/>
      <c r="L87" s="124"/>
      <c r="M87" s="126"/>
      <c r="N87" s="125"/>
      <c r="O87" s="124"/>
      <c r="P87" s="124"/>
      <c r="Q87" s="126"/>
      <c r="R87" s="125"/>
      <c r="S87" s="124"/>
      <c r="T87" s="124"/>
      <c r="U87" s="126"/>
      <c r="V87" s="125"/>
      <c r="W87" s="124"/>
      <c r="X87" s="124"/>
      <c r="Y87" s="126"/>
      <c r="Z87" s="125"/>
      <c r="AA87" s="124"/>
      <c r="AB87" s="124"/>
      <c r="AC87" s="126"/>
      <c r="AD87" s="125"/>
      <c r="AE87" s="124"/>
      <c r="AF87" s="124"/>
      <c r="AG87" s="126"/>
      <c r="AH87" s="125"/>
      <c r="AI87" s="124"/>
      <c r="AJ87" s="124"/>
      <c r="AK87" s="126"/>
      <c r="AL87" s="125"/>
      <c r="AM87" s="124"/>
      <c r="AN87" s="124"/>
      <c r="AO87" s="126"/>
      <c r="AP87" s="125"/>
      <c r="AQ87" s="124"/>
      <c r="AR87" s="124"/>
      <c r="AS87" s="126"/>
      <c r="AT87" s="122"/>
    </row>
    <row r="88" spans="1:46" ht="17.25">
      <c r="A88" s="121">
        <v>87</v>
      </c>
      <c r="B88" s="125"/>
      <c r="C88" s="124"/>
      <c r="D88" s="124"/>
      <c r="E88" s="126"/>
      <c r="F88" s="131"/>
      <c r="G88" s="124"/>
      <c r="H88" s="124"/>
      <c r="I88" s="126"/>
      <c r="J88" s="131"/>
      <c r="K88" s="124"/>
      <c r="L88" s="124"/>
      <c r="M88" s="126"/>
      <c r="N88" s="125"/>
      <c r="O88" s="124"/>
      <c r="P88" s="124"/>
      <c r="Q88" s="126"/>
      <c r="R88" s="125"/>
      <c r="S88" s="124"/>
      <c r="T88" s="124"/>
      <c r="U88" s="126"/>
      <c r="V88" s="125"/>
      <c r="W88" s="124"/>
      <c r="X88" s="124"/>
      <c r="Y88" s="126"/>
      <c r="Z88" s="125"/>
      <c r="AA88" s="124"/>
      <c r="AB88" s="124"/>
      <c r="AC88" s="126"/>
      <c r="AD88" s="125"/>
      <c r="AE88" s="124"/>
      <c r="AF88" s="124"/>
      <c r="AG88" s="126"/>
      <c r="AH88" s="125"/>
      <c r="AI88" s="124"/>
      <c r="AJ88" s="124"/>
      <c r="AK88" s="126"/>
      <c r="AL88" s="125"/>
      <c r="AM88" s="124"/>
      <c r="AN88" s="124"/>
      <c r="AO88" s="126"/>
      <c r="AP88" s="125"/>
      <c r="AQ88" s="124"/>
      <c r="AR88" s="124"/>
      <c r="AS88" s="126"/>
      <c r="AT88" s="122"/>
    </row>
    <row r="89" spans="1:46" ht="17.25">
      <c r="A89" s="121">
        <v>88</v>
      </c>
      <c r="B89" s="125"/>
      <c r="C89" s="124"/>
      <c r="D89" s="124"/>
      <c r="E89" s="126"/>
      <c r="F89" s="131"/>
      <c r="G89" s="124"/>
      <c r="H89" s="124"/>
      <c r="I89" s="126"/>
      <c r="J89" s="131"/>
      <c r="K89" s="124"/>
      <c r="L89" s="124"/>
      <c r="M89" s="126"/>
      <c r="N89" s="125"/>
      <c r="O89" s="124"/>
      <c r="P89" s="124"/>
      <c r="Q89" s="126"/>
      <c r="R89" s="125"/>
      <c r="S89" s="124"/>
      <c r="T89" s="124"/>
      <c r="U89" s="126"/>
      <c r="V89" s="125"/>
      <c r="W89" s="124"/>
      <c r="X89" s="124"/>
      <c r="Y89" s="126"/>
      <c r="Z89" s="125"/>
      <c r="AA89" s="124"/>
      <c r="AB89" s="124"/>
      <c r="AC89" s="126"/>
      <c r="AD89" s="125"/>
      <c r="AE89" s="124"/>
      <c r="AF89" s="124"/>
      <c r="AG89" s="126"/>
      <c r="AH89" s="125"/>
      <c r="AI89" s="124"/>
      <c r="AJ89" s="124"/>
      <c r="AK89" s="126"/>
      <c r="AL89" s="125"/>
      <c r="AM89" s="124"/>
      <c r="AN89" s="124"/>
      <c r="AO89" s="126"/>
      <c r="AP89" s="125"/>
      <c r="AQ89" s="124"/>
      <c r="AR89" s="124"/>
      <c r="AS89" s="126"/>
      <c r="AT89" s="122"/>
    </row>
    <row r="90" spans="1:46" ht="17.25">
      <c r="A90" s="121">
        <v>89</v>
      </c>
      <c r="B90" s="125"/>
      <c r="C90" s="124"/>
      <c r="D90" s="124"/>
      <c r="E90" s="126"/>
      <c r="F90" s="131"/>
      <c r="G90" s="124"/>
      <c r="H90" s="124"/>
      <c r="I90" s="126"/>
      <c r="J90" s="131"/>
      <c r="K90" s="124"/>
      <c r="L90" s="124"/>
      <c r="M90" s="126"/>
      <c r="N90" s="125"/>
      <c r="O90" s="124"/>
      <c r="P90" s="124"/>
      <c r="Q90" s="126"/>
      <c r="R90" s="125"/>
      <c r="S90" s="124"/>
      <c r="T90" s="124"/>
      <c r="U90" s="126"/>
      <c r="V90" s="125"/>
      <c r="W90" s="124"/>
      <c r="X90" s="124"/>
      <c r="Y90" s="126"/>
      <c r="Z90" s="125"/>
      <c r="AA90" s="124"/>
      <c r="AB90" s="124"/>
      <c r="AC90" s="126"/>
      <c r="AD90" s="125"/>
      <c r="AE90" s="124"/>
      <c r="AF90" s="124"/>
      <c r="AG90" s="126"/>
      <c r="AH90" s="125"/>
      <c r="AI90" s="124"/>
      <c r="AJ90" s="124"/>
      <c r="AK90" s="126"/>
      <c r="AL90" s="125"/>
      <c r="AM90" s="124"/>
      <c r="AN90" s="124"/>
      <c r="AO90" s="126"/>
      <c r="AP90" s="125"/>
      <c r="AQ90" s="124"/>
      <c r="AR90" s="124"/>
      <c r="AS90" s="126"/>
      <c r="AT90" s="122"/>
    </row>
    <row r="91" spans="1:46" ht="17.25">
      <c r="A91" s="121">
        <v>90</v>
      </c>
      <c r="B91" s="125"/>
      <c r="C91" s="124"/>
      <c r="D91" s="124"/>
      <c r="E91" s="126"/>
      <c r="F91" s="131"/>
      <c r="G91" s="124"/>
      <c r="H91" s="124"/>
      <c r="I91" s="126"/>
      <c r="J91" s="131"/>
      <c r="K91" s="124"/>
      <c r="L91" s="124"/>
      <c r="M91" s="126"/>
      <c r="N91" s="125"/>
      <c r="O91" s="124"/>
      <c r="P91" s="124"/>
      <c r="Q91" s="126"/>
      <c r="R91" s="125"/>
      <c r="S91" s="124"/>
      <c r="T91" s="124"/>
      <c r="U91" s="126"/>
      <c r="V91" s="125"/>
      <c r="W91" s="124"/>
      <c r="X91" s="124"/>
      <c r="Y91" s="126"/>
      <c r="Z91" s="125"/>
      <c r="AA91" s="124"/>
      <c r="AB91" s="124"/>
      <c r="AC91" s="126"/>
      <c r="AD91" s="125"/>
      <c r="AE91" s="124"/>
      <c r="AF91" s="124"/>
      <c r="AG91" s="126"/>
      <c r="AH91" s="125"/>
      <c r="AI91" s="124"/>
      <c r="AJ91" s="124"/>
      <c r="AK91" s="126"/>
      <c r="AL91" s="125"/>
      <c r="AM91" s="124"/>
      <c r="AN91" s="124"/>
      <c r="AO91" s="126"/>
      <c r="AP91" s="125"/>
      <c r="AQ91" s="124"/>
      <c r="AR91" s="124"/>
      <c r="AS91" s="126"/>
      <c r="AT91" s="122"/>
    </row>
    <row r="92" spans="1:46" ht="17.25">
      <c r="A92" s="121">
        <v>91</v>
      </c>
      <c r="B92" s="125"/>
      <c r="C92" s="124"/>
      <c r="D92" s="124"/>
      <c r="E92" s="126"/>
      <c r="F92" s="131"/>
      <c r="G92" s="124"/>
      <c r="H92" s="124"/>
      <c r="I92" s="126"/>
      <c r="J92" s="131"/>
      <c r="K92" s="124"/>
      <c r="L92" s="124"/>
      <c r="M92" s="126"/>
      <c r="N92" s="125"/>
      <c r="O92" s="124"/>
      <c r="P92" s="124"/>
      <c r="Q92" s="126"/>
      <c r="R92" s="125"/>
      <c r="S92" s="124"/>
      <c r="T92" s="124"/>
      <c r="U92" s="126"/>
      <c r="V92" s="125"/>
      <c r="W92" s="124"/>
      <c r="X92" s="124"/>
      <c r="Y92" s="126"/>
      <c r="Z92" s="125"/>
      <c r="AA92" s="124"/>
      <c r="AB92" s="124"/>
      <c r="AC92" s="126"/>
      <c r="AD92" s="125"/>
      <c r="AE92" s="124"/>
      <c r="AF92" s="124"/>
      <c r="AG92" s="126"/>
      <c r="AH92" s="125"/>
      <c r="AI92" s="124"/>
      <c r="AJ92" s="124"/>
      <c r="AK92" s="126"/>
      <c r="AL92" s="125"/>
      <c r="AM92" s="124"/>
      <c r="AN92" s="124"/>
      <c r="AO92" s="126"/>
      <c r="AP92" s="125"/>
      <c r="AQ92" s="124"/>
      <c r="AR92" s="124"/>
      <c r="AS92" s="126"/>
      <c r="AT92" s="122"/>
    </row>
    <row r="93" spans="1:46" ht="17.25">
      <c r="A93" s="121">
        <v>92</v>
      </c>
      <c r="B93" s="125"/>
      <c r="C93" s="124"/>
      <c r="D93" s="124"/>
      <c r="E93" s="126"/>
      <c r="F93" s="131"/>
      <c r="G93" s="124"/>
      <c r="H93" s="124"/>
      <c r="I93" s="126"/>
      <c r="J93" s="131"/>
      <c r="K93" s="124"/>
      <c r="L93" s="124"/>
      <c r="M93" s="126"/>
      <c r="N93" s="125"/>
      <c r="O93" s="124"/>
      <c r="P93" s="124"/>
      <c r="Q93" s="126"/>
      <c r="R93" s="125"/>
      <c r="S93" s="124"/>
      <c r="T93" s="124"/>
      <c r="U93" s="126"/>
      <c r="V93" s="125"/>
      <c r="W93" s="124"/>
      <c r="X93" s="124"/>
      <c r="Y93" s="126"/>
      <c r="Z93" s="125"/>
      <c r="AA93" s="124"/>
      <c r="AB93" s="124"/>
      <c r="AC93" s="126"/>
      <c r="AD93" s="125"/>
      <c r="AE93" s="124"/>
      <c r="AF93" s="124"/>
      <c r="AG93" s="126"/>
      <c r="AH93" s="125"/>
      <c r="AI93" s="124"/>
      <c r="AJ93" s="124"/>
      <c r="AK93" s="126"/>
      <c r="AL93" s="125"/>
      <c r="AM93" s="124"/>
      <c r="AN93" s="124"/>
      <c r="AO93" s="126"/>
      <c r="AP93" s="125"/>
      <c r="AQ93" s="124"/>
      <c r="AR93" s="124"/>
      <c r="AS93" s="126"/>
      <c r="AT93" s="122"/>
    </row>
    <row r="94" spans="1:46" ht="17.25">
      <c r="A94" s="121">
        <v>93</v>
      </c>
      <c r="B94" s="125"/>
      <c r="C94" s="124"/>
      <c r="D94" s="124"/>
      <c r="E94" s="126"/>
      <c r="F94" s="131"/>
      <c r="G94" s="124"/>
      <c r="H94" s="124"/>
      <c r="I94" s="126"/>
      <c r="J94" s="131"/>
      <c r="K94" s="124"/>
      <c r="L94" s="124"/>
      <c r="M94" s="126"/>
      <c r="N94" s="125"/>
      <c r="O94" s="124"/>
      <c r="P94" s="124"/>
      <c r="Q94" s="126"/>
      <c r="R94" s="125"/>
      <c r="S94" s="124"/>
      <c r="T94" s="124"/>
      <c r="U94" s="126"/>
      <c r="V94" s="125"/>
      <c r="W94" s="124"/>
      <c r="X94" s="124"/>
      <c r="Y94" s="126"/>
      <c r="Z94" s="125"/>
      <c r="AA94" s="124"/>
      <c r="AB94" s="124"/>
      <c r="AC94" s="126"/>
      <c r="AD94" s="125"/>
      <c r="AE94" s="124"/>
      <c r="AF94" s="124"/>
      <c r="AG94" s="126"/>
      <c r="AH94" s="125"/>
      <c r="AI94" s="124"/>
      <c r="AJ94" s="124"/>
      <c r="AK94" s="126"/>
      <c r="AL94" s="125"/>
      <c r="AM94" s="124"/>
      <c r="AN94" s="124"/>
      <c r="AO94" s="126"/>
      <c r="AP94" s="125"/>
      <c r="AQ94" s="124"/>
      <c r="AR94" s="124"/>
      <c r="AS94" s="126"/>
      <c r="AT94" s="122"/>
    </row>
    <row r="95" spans="1:46" ht="17.25">
      <c r="A95" s="121">
        <v>94</v>
      </c>
      <c r="B95" s="125"/>
      <c r="C95" s="124"/>
      <c r="D95" s="124"/>
      <c r="E95" s="126"/>
      <c r="F95" s="131"/>
      <c r="G95" s="124"/>
      <c r="H95" s="124"/>
      <c r="I95" s="126"/>
      <c r="J95" s="131"/>
      <c r="K95" s="124"/>
      <c r="L95" s="124"/>
      <c r="M95" s="126"/>
      <c r="N95" s="125"/>
      <c r="O95" s="124"/>
      <c r="P95" s="124"/>
      <c r="Q95" s="126"/>
      <c r="R95" s="125"/>
      <c r="S95" s="124"/>
      <c r="T95" s="124"/>
      <c r="U95" s="126"/>
      <c r="V95" s="125"/>
      <c r="W95" s="124"/>
      <c r="X95" s="124"/>
      <c r="Y95" s="126"/>
      <c r="Z95" s="125"/>
      <c r="AA95" s="124"/>
      <c r="AB95" s="124"/>
      <c r="AC95" s="126"/>
      <c r="AD95" s="125"/>
      <c r="AE95" s="124"/>
      <c r="AF95" s="124"/>
      <c r="AG95" s="126"/>
      <c r="AH95" s="125"/>
      <c r="AI95" s="124"/>
      <c r="AJ95" s="124"/>
      <c r="AK95" s="126"/>
      <c r="AL95" s="125"/>
      <c r="AM95" s="124"/>
      <c r="AN95" s="124"/>
      <c r="AO95" s="126"/>
      <c r="AP95" s="125"/>
      <c r="AQ95" s="124"/>
      <c r="AR95" s="124"/>
      <c r="AS95" s="126"/>
      <c r="AT95" s="122"/>
    </row>
    <row r="96" spans="1:46" ht="17.25">
      <c r="A96" s="121">
        <v>95</v>
      </c>
      <c r="B96" s="125"/>
      <c r="C96" s="124"/>
      <c r="D96" s="124"/>
      <c r="E96" s="126"/>
      <c r="F96" s="131"/>
      <c r="G96" s="124"/>
      <c r="H96" s="124"/>
      <c r="I96" s="126"/>
      <c r="J96" s="131"/>
      <c r="K96" s="124"/>
      <c r="L96" s="124"/>
      <c r="M96" s="126"/>
      <c r="N96" s="125"/>
      <c r="O96" s="124"/>
      <c r="P96" s="124"/>
      <c r="Q96" s="126"/>
      <c r="R96" s="125"/>
      <c r="S96" s="124"/>
      <c r="T96" s="124"/>
      <c r="U96" s="126"/>
      <c r="V96" s="125"/>
      <c r="W96" s="124"/>
      <c r="X96" s="124"/>
      <c r="Y96" s="126"/>
      <c r="Z96" s="125"/>
      <c r="AA96" s="124"/>
      <c r="AB96" s="124"/>
      <c r="AC96" s="126"/>
      <c r="AD96" s="125"/>
      <c r="AE96" s="124"/>
      <c r="AF96" s="124"/>
      <c r="AG96" s="126"/>
      <c r="AH96" s="125"/>
      <c r="AI96" s="124"/>
      <c r="AJ96" s="124"/>
      <c r="AK96" s="126"/>
      <c r="AL96" s="125"/>
      <c r="AM96" s="124"/>
      <c r="AN96" s="124"/>
      <c r="AO96" s="126"/>
      <c r="AP96" s="125"/>
      <c r="AQ96" s="124"/>
      <c r="AR96" s="124"/>
      <c r="AS96" s="126"/>
      <c r="AT96" s="122"/>
    </row>
    <row r="97" spans="1:46" ht="17.25">
      <c r="A97" s="121">
        <v>96</v>
      </c>
      <c r="B97" s="125"/>
      <c r="C97" s="124"/>
      <c r="D97" s="124"/>
      <c r="E97" s="126"/>
      <c r="F97" s="131"/>
      <c r="G97" s="124"/>
      <c r="H97" s="124"/>
      <c r="I97" s="126"/>
      <c r="J97" s="131"/>
      <c r="K97" s="124"/>
      <c r="L97" s="124"/>
      <c r="M97" s="126"/>
      <c r="N97" s="125"/>
      <c r="O97" s="124"/>
      <c r="P97" s="124"/>
      <c r="Q97" s="126"/>
      <c r="R97" s="125"/>
      <c r="S97" s="124"/>
      <c r="T97" s="124"/>
      <c r="U97" s="126"/>
      <c r="V97" s="125"/>
      <c r="W97" s="124"/>
      <c r="X97" s="124"/>
      <c r="Y97" s="126"/>
      <c r="Z97" s="125"/>
      <c r="AA97" s="124"/>
      <c r="AB97" s="124"/>
      <c r="AC97" s="126"/>
      <c r="AD97" s="125"/>
      <c r="AE97" s="124"/>
      <c r="AF97" s="124"/>
      <c r="AG97" s="126"/>
      <c r="AH97" s="125"/>
      <c r="AI97" s="124"/>
      <c r="AJ97" s="124"/>
      <c r="AK97" s="126"/>
      <c r="AL97" s="125"/>
      <c r="AM97" s="124"/>
      <c r="AN97" s="124"/>
      <c r="AO97" s="126"/>
      <c r="AP97" s="125"/>
      <c r="AQ97" s="124"/>
      <c r="AR97" s="124"/>
      <c r="AS97" s="126"/>
      <c r="AT97" s="122"/>
    </row>
    <row r="98" spans="1:46" ht="17.25">
      <c r="A98" s="121">
        <v>97</v>
      </c>
      <c r="B98" s="125"/>
      <c r="C98" s="124"/>
      <c r="D98" s="124"/>
      <c r="E98" s="126"/>
      <c r="F98" s="131"/>
      <c r="G98" s="124"/>
      <c r="H98" s="124"/>
      <c r="I98" s="126"/>
      <c r="J98" s="131"/>
      <c r="K98" s="124"/>
      <c r="L98" s="124"/>
      <c r="M98" s="126"/>
      <c r="N98" s="125"/>
      <c r="O98" s="124"/>
      <c r="P98" s="124"/>
      <c r="Q98" s="126"/>
      <c r="R98" s="125"/>
      <c r="S98" s="124"/>
      <c r="T98" s="124"/>
      <c r="U98" s="126"/>
      <c r="V98" s="125"/>
      <c r="W98" s="124"/>
      <c r="X98" s="124"/>
      <c r="Y98" s="126"/>
      <c r="Z98" s="125"/>
      <c r="AA98" s="124"/>
      <c r="AB98" s="124"/>
      <c r="AC98" s="126"/>
      <c r="AD98" s="125"/>
      <c r="AE98" s="124"/>
      <c r="AF98" s="124"/>
      <c r="AG98" s="126"/>
      <c r="AH98" s="125"/>
      <c r="AI98" s="124"/>
      <c r="AJ98" s="124"/>
      <c r="AK98" s="126"/>
      <c r="AL98" s="125"/>
      <c r="AM98" s="124"/>
      <c r="AN98" s="124"/>
      <c r="AO98" s="126"/>
      <c r="AP98" s="125"/>
      <c r="AQ98" s="124"/>
      <c r="AR98" s="124"/>
      <c r="AS98" s="126"/>
      <c r="AT98" s="122"/>
    </row>
    <row r="99" spans="1:46" ht="17.25">
      <c r="A99" s="121">
        <v>98</v>
      </c>
      <c r="B99" s="125"/>
      <c r="C99" s="124"/>
      <c r="D99" s="124"/>
      <c r="E99" s="126"/>
      <c r="F99" s="131"/>
      <c r="G99" s="124"/>
      <c r="H99" s="124"/>
      <c r="I99" s="126"/>
      <c r="J99" s="131"/>
      <c r="K99" s="124"/>
      <c r="L99" s="124"/>
      <c r="M99" s="126"/>
      <c r="N99" s="125"/>
      <c r="O99" s="124"/>
      <c r="P99" s="124"/>
      <c r="Q99" s="126"/>
      <c r="R99" s="125"/>
      <c r="S99" s="124"/>
      <c r="T99" s="124"/>
      <c r="U99" s="126"/>
      <c r="V99" s="125"/>
      <c r="W99" s="124"/>
      <c r="X99" s="124"/>
      <c r="Y99" s="126"/>
      <c r="Z99" s="125"/>
      <c r="AA99" s="124"/>
      <c r="AB99" s="124"/>
      <c r="AC99" s="126"/>
      <c r="AD99" s="125"/>
      <c r="AE99" s="124"/>
      <c r="AF99" s="124"/>
      <c r="AG99" s="126"/>
      <c r="AH99" s="125"/>
      <c r="AI99" s="124"/>
      <c r="AJ99" s="124"/>
      <c r="AK99" s="126"/>
      <c r="AL99" s="125"/>
      <c r="AM99" s="124"/>
      <c r="AN99" s="124"/>
      <c r="AO99" s="126"/>
      <c r="AP99" s="125"/>
      <c r="AQ99" s="124"/>
      <c r="AR99" s="124"/>
      <c r="AS99" s="126"/>
      <c r="AT99" s="122"/>
    </row>
    <row r="100" spans="1:46" ht="17.25">
      <c r="A100" s="121">
        <v>99</v>
      </c>
      <c r="B100" s="125"/>
      <c r="C100" s="124"/>
      <c r="D100" s="124"/>
      <c r="E100" s="126"/>
      <c r="F100" s="131"/>
      <c r="G100" s="124"/>
      <c r="H100" s="124"/>
      <c r="I100" s="126"/>
      <c r="J100" s="131"/>
      <c r="K100" s="124"/>
      <c r="L100" s="124"/>
      <c r="M100" s="126"/>
      <c r="N100" s="125"/>
      <c r="O100" s="124"/>
      <c r="P100" s="124"/>
      <c r="Q100" s="126"/>
      <c r="R100" s="125"/>
      <c r="S100" s="124"/>
      <c r="T100" s="124"/>
      <c r="U100" s="126"/>
      <c r="V100" s="125"/>
      <c r="W100" s="124"/>
      <c r="X100" s="124"/>
      <c r="Y100" s="126"/>
      <c r="Z100" s="125"/>
      <c r="AA100" s="124"/>
      <c r="AB100" s="124"/>
      <c r="AC100" s="126"/>
      <c r="AD100" s="125"/>
      <c r="AE100" s="124"/>
      <c r="AF100" s="124"/>
      <c r="AG100" s="126"/>
      <c r="AH100" s="125"/>
      <c r="AI100" s="124"/>
      <c r="AJ100" s="124"/>
      <c r="AK100" s="126"/>
      <c r="AL100" s="125"/>
      <c r="AM100" s="124"/>
      <c r="AN100" s="124"/>
      <c r="AO100" s="126"/>
      <c r="AP100" s="125"/>
      <c r="AQ100" s="124"/>
      <c r="AR100" s="124"/>
      <c r="AS100" s="126"/>
      <c r="AT100" s="122"/>
    </row>
    <row r="101" spans="1:46" ht="18" thickBot="1">
      <c r="A101" s="121">
        <v>100</v>
      </c>
      <c r="B101" s="127"/>
      <c r="C101" s="128"/>
      <c r="D101" s="128"/>
      <c r="E101" s="129"/>
      <c r="F101" s="132"/>
      <c r="G101" s="128"/>
      <c r="H101" s="128"/>
      <c r="I101" s="129"/>
      <c r="J101" s="132"/>
      <c r="K101" s="128"/>
      <c r="L101" s="128"/>
      <c r="M101" s="129"/>
      <c r="N101" s="127"/>
      <c r="O101" s="128"/>
      <c r="P101" s="128"/>
      <c r="Q101" s="129"/>
      <c r="R101" s="127"/>
      <c r="S101" s="128"/>
      <c r="T101" s="128"/>
      <c r="U101" s="129"/>
      <c r="V101" s="127"/>
      <c r="W101" s="128"/>
      <c r="X101" s="128"/>
      <c r="Y101" s="129"/>
      <c r="Z101" s="127"/>
      <c r="AA101" s="128"/>
      <c r="AB101" s="128"/>
      <c r="AC101" s="129"/>
      <c r="AD101" s="127"/>
      <c r="AE101" s="128"/>
      <c r="AF101" s="128"/>
      <c r="AG101" s="129"/>
      <c r="AH101" s="127"/>
      <c r="AI101" s="128"/>
      <c r="AJ101" s="128"/>
      <c r="AK101" s="129"/>
      <c r="AL101" s="127"/>
      <c r="AM101" s="128"/>
      <c r="AN101" s="128"/>
      <c r="AO101" s="129"/>
      <c r="AP101" s="127"/>
      <c r="AQ101" s="128"/>
      <c r="AR101" s="128"/>
      <c r="AS101" s="129"/>
      <c r="AT101" s="123"/>
    </row>
  </sheetData>
  <sheetProtection algorithmName="SHA-512" hashValue="ePCjSz/jn5qcBXO+Eu99WBmbpvXF1ova0TRlx/I+wJlwh9mTd2FeaB3fXTqhMOcXA9u/drMt9gASy1j0HMxumg==" saltValue="WE2WAY9M+RNS3GfuBj7VNQ==" spinCount="100000" sheet="1" selectLockedCells="1"/>
  <mergeCells count="11">
    <mergeCell ref="AP1:AS1"/>
    <mergeCell ref="B1:E1"/>
    <mergeCell ref="F1:I1"/>
    <mergeCell ref="J1:M1"/>
    <mergeCell ref="N1:Q1"/>
    <mergeCell ref="R1:U1"/>
    <mergeCell ref="V1:Y1"/>
    <mergeCell ref="Z1:AC1"/>
    <mergeCell ref="AD1:AG1"/>
    <mergeCell ref="AH1:AK1"/>
    <mergeCell ref="AL1:AO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2</vt:i4>
      </vt:variant>
    </vt:vector>
  </HeadingPairs>
  <TitlesOfParts>
    <vt:vector size="9" baseType="lpstr">
      <vt:lpstr>A 세트</vt:lpstr>
      <vt:lpstr>B 세트</vt:lpstr>
      <vt:lpstr>간단 비교</vt:lpstr>
      <vt:lpstr>상세 비교</vt:lpstr>
      <vt:lpstr>검증의 쓰나미</vt:lpstr>
      <vt:lpstr>계산도우미</vt:lpstr>
      <vt:lpstr>모션표</vt:lpstr>
      <vt:lpstr>배율주소</vt:lpstr>
      <vt:lpstr>배율표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Natu</dc:creator>
  <cp:lastModifiedBy>Natu</cp:lastModifiedBy>
  <dcterms:created xsi:type="dcterms:W3CDTF">2018-03-02T18:10:50Z</dcterms:created>
  <dcterms:modified xsi:type="dcterms:W3CDTF">2018-03-04T01:16:17Z</dcterms:modified>
</cp:coreProperties>
</file>